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showSheetTabs="0" xWindow="-15" yWindow="5490" windowWidth="19320" windowHeight="5550"/>
  </bookViews>
  <sheets>
    <sheet name="TEA 2004 - SEC 95" sheetId="1" r:id="rId1"/>
  </sheets>
  <externalReferences>
    <externalReference r:id="rId2"/>
    <externalReference r:id="rId3"/>
  </externalReferences>
  <calcPr calcId="162913"/>
</workbook>
</file>

<file path=xl/calcChain.xml><?xml version="1.0" encoding="utf-8"?>
<calcChain xmlns="http://schemas.openxmlformats.org/spreadsheetml/2006/main">
  <c r="T140" i="1" l="1"/>
  <c r="T141" i="1"/>
  <c r="T142" i="1"/>
  <c r="T143" i="1"/>
  <c r="T144" i="1"/>
  <c r="S139" i="1"/>
  <c r="T139" i="1"/>
  <c r="C155" i="1" l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C186" i="1" l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C185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C174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C164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C148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C139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T121" i="1"/>
  <c r="S121" i="1"/>
  <c r="R121" i="1"/>
  <c r="Q121" i="1"/>
  <c r="P121" i="1"/>
  <c r="O121" i="1"/>
  <c r="N121" i="1"/>
  <c r="M121" i="1"/>
  <c r="L121" i="1"/>
  <c r="D121" i="1"/>
  <c r="E121" i="1"/>
  <c r="F121" i="1"/>
  <c r="G121" i="1"/>
  <c r="H121" i="1"/>
  <c r="I121" i="1"/>
  <c r="J121" i="1"/>
  <c r="K121" i="1"/>
  <c r="C121" i="1"/>
  <c r="C113" i="1" l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C109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C93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C89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C77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D61" i="1"/>
  <c r="E61" i="1"/>
  <c r="C61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C57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C32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C31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C21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L12" i="1"/>
  <c r="M12" i="1"/>
  <c r="N12" i="1"/>
  <c r="O12" i="1"/>
  <c r="P12" i="1"/>
  <c r="Q12" i="1"/>
  <c r="R12" i="1"/>
  <c r="S12" i="1"/>
  <c r="T12" i="1"/>
  <c r="D12" i="1"/>
  <c r="E12" i="1"/>
  <c r="F12" i="1"/>
  <c r="G12" i="1"/>
  <c r="H12" i="1"/>
  <c r="I12" i="1"/>
  <c r="J12" i="1"/>
  <c r="K12" i="1"/>
  <c r="C12" i="1"/>
  <c r="T145" i="1" l="1"/>
</calcChain>
</file>

<file path=xl/sharedStrings.xml><?xml version="1.0" encoding="utf-8"?>
<sst xmlns="http://schemas.openxmlformats.org/spreadsheetml/2006/main" count="776" uniqueCount="257">
  <si>
    <t xml:space="preserve">                    </t>
  </si>
  <si>
    <t>Total</t>
  </si>
  <si>
    <t>S15</t>
  </si>
  <si>
    <t>S1</t>
  </si>
  <si>
    <t>S2</t>
  </si>
  <si>
    <t>P6</t>
  </si>
  <si>
    <t>P61</t>
  </si>
  <si>
    <t>P62</t>
  </si>
  <si>
    <t>P7</t>
  </si>
  <si>
    <t>P71</t>
  </si>
  <si>
    <t>P72</t>
  </si>
  <si>
    <t>B11</t>
  </si>
  <si>
    <t>P1</t>
  </si>
  <si>
    <t>P11</t>
  </si>
  <si>
    <t>P12</t>
  </si>
  <si>
    <t>P13</t>
  </si>
  <si>
    <t>P 2</t>
  </si>
  <si>
    <t>D21-
D31</t>
  </si>
  <si>
    <t>D1</t>
  </si>
  <si>
    <t>D11</t>
  </si>
  <si>
    <t>D12</t>
  </si>
  <si>
    <t>D121</t>
  </si>
  <si>
    <t>D2</t>
  </si>
  <si>
    <t>D21</t>
  </si>
  <si>
    <t>D211</t>
  </si>
  <si>
    <t>D212</t>
  </si>
  <si>
    <t>D2121</t>
  </si>
  <si>
    <t>D2122</t>
  </si>
  <si>
    <t>D214</t>
  </si>
  <si>
    <t>D29</t>
  </si>
  <si>
    <t>D3</t>
  </si>
  <si>
    <t>D31</t>
  </si>
  <si>
    <t>D39</t>
  </si>
  <si>
    <t xml:space="preserve"> D29</t>
  </si>
  <si>
    <t>D4</t>
  </si>
  <si>
    <t>D41</t>
  </si>
  <si>
    <t>D42</t>
  </si>
  <si>
    <t>D421</t>
  </si>
  <si>
    <t>D45</t>
  </si>
  <si>
    <t>D5</t>
  </si>
  <si>
    <t>D51</t>
  </si>
  <si>
    <t>D59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</si>
  <si>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</si>
  <si>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</si>
  <si>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</si>
  <si>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</si>
  <si>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</si>
  <si>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</si>
  <si>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</si>
  <si>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</si>
  <si>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</si>
  <si>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D71</t>
  </si>
  <si>
    <t>D72</t>
  </si>
  <si>
    <t>D74</t>
  </si>
  <si>
    <t>D75</t>
  </si>
  <si>
    <t>D63</t>
  </si>
  <si>
    <t>D631</t>
  </si>
  <si>
    <t>D632</t>
  </si>
  <si>
    <t>P3</t>
  </si>
  <si>
    <t>P31</t>
  </si>
  <si>
    <t>P32</t>
  </si>
  <si>
    <t>B12</t>
  </si>
  <si>
    <t>P4</t>
  </si>
  <si>
    <t>P41</t>
  </si>
  <si>
    <t>P42</t>
  </si>
  <si>
    <t>D9</t>
  </si>
  <si>
    <t>D92</t>
  </si>
  <si>
    <t>D99</t>
  </si>
  <si>
    <t>B10.1</t>
  </si>
  <si>
    <t>P52</t>
  </si>
  <si>
    <t>B9</t>
  </si>
  <si>
    <t>D44</t>
  </si>
  <si>
    <t>D43</t>
  </si>
  <si>
    <t xml:space="preserve">                                                                               R       E       S       U       R       S       E</t>
  </si>
  <si>
    <t xml:space="preserve">                                                          U       T       I       L       I       Z       Ă       R       I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</si>
  <si>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</si>
  <si>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</si>
  <si>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</si>
  <si>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</si>
  <si>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</si>
  <si>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</si>
  <si>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</si>
  <si>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</si>
  <si>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</si>
  <si>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</si>
  <si>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</si>
  <si>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</si>
  <si>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NP.1</t>
  </si>
  <si>
    <t>NP.2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</si>
  <si>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</si>
  <si>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</si>
  <si>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</si>
  <si>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</si>
  <si>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</si>
  <si>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</si>
  <si>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</si>
  <si>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</si>
  <si>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</si>
  <si>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 xml:space="preserve"> - millions of lei -</t>
  </si>
  <si>
    <t xml:space="preserve">                                                                U   S  E   S </t>
  </si>
  <si>
    <t xml:space="preserve">                                                              R  E  S  O  U  R  C  E  S  </t>
  </si>
  <si>
    <t xml:space="preserve">                                            A C C O U N T S   OF   S E C T O R S</t>
  </si>
  <si>
    <t xml:space="preserve">          Entries of the:</t>
  </si>
  <si>
    <t xml:space="preserve"> Non-financial </t>
  </si>
  <si>
    <t>House</t>
  </si>
  <si>
    <t xml:space="preserve">Financial </t>
  </si>
  <si>
    <t xml:space="preserve">General </t>
  </si>
  <si>
    <t>NPISHs</t>
  </si>
  <si>
    <t xml:space="preserve">Rest of </t>
  </si>
  <si>
    <t>Goods and</t>
  </si>
  <si>
    <t>corporations</t>
  </si>
  <si>
    <t>holds</t>
  </si>
  <si>
    <t>corpora</t>
  </si>
  <si>
    <t>govern</t>
  </si>
  <si>
    <t xml:space="preserve">  Economy </t>
  </si>
  <si>
    <t xml:space="preserve">the world </t>
  </si>
  <si>
    <t>services</t>
  </si>
  <si>
    <t>tions</t>
  </si>
  <si>
    <t>ment</t>
  </si>
  <si>
    <t>account</t>
  </si>
  <si>
    <t>Transactions</t>
  </si>
  <si>
    <t xml:space="preserve">       S11</t>
  </si>
  <si>
    <t xml:space="preserve">  S14</t>
  </si>
  <si>
    <t xml:space="preserve">  S12</t>
  </si>
  <si>
    <t xml:space="preserve">   S13</t>
  </si>
  <si>
    <t>Exports of goods and services</t>
  </si>
  <si>
    <t xml:space="preserve">Exports of goods </t>
  </si>
  <si>
    <t>Exports of services</t>
  </si>
  <si>
    <t>Imports of goods and services</t>
  </si>
  <si>
    <t xml:space="preserve">Imports of goods </t>
  </si>
  <si>
    <t>Imports of services</t>
  </si>
  <si>
    <t>External balance of goods and services</t>
  </si>
  <si>
    <t>Output</t>
  </si>
  <si>
    <t>Market output</t>
  </si>
  <si>
    <t>Output for own final use</t>
  </si>
  <si>
    <t>Intermediate consumption</t>
  </si>
  <si>
    <t>EXTERNAL ACCOUNT OF GOODS AND SERVICES</t>
  </si>
  <si>
    <t>I PRODUCTION ACCOUNT</t>
  </si>
  <si>
    <t>Taxes less subsidies                        on products</t>
  </si>
  <si>
    <t>Gross value added</t>
  </si>
  <si>
    <t>Gross domestic product</t>
  </si>
  <si>
    <t>Compensation of employees</t>
  </si>
  <si>
    <t>Employers' actual social contributions</t>
  </si>
  <si>
    <t>Taxes on production and imports</t>
  </si>
  <si>
    <t>Taxes on products</t>
  </si>
  <si>
    <t>Value added tax</t>
  </si>
  <si>
    <t>Taxes and duties on imports excluding VAT</t>
  </si>
  <si>
    <t>Import duties</t>
  </si>
  <si>
    <t>Taxes on imports excluding VAT and duties on imports</t>
  </si>
  <si>
    <t>Taxes on products, except VAT and import taxes</t>
  </si>
  <si>
    <t>Other taxes on production</t>
  </si>
  <si>
    <t>- Tax on buildings</t>
  </si>
  <si>
    <t>- Stamp duty</t>
  </si>
  <si>
    <t>- Taxes on transport</t>
  </si>
  <si>
    <t>- Other taxes</t>
  </si>
  <si>
    <t>Subsidies</t>
  </si>
  <si>
    <t>Subsidies on products</t>
  </si>
  <si>
    <t>Other subsidies on products</t>
  </si>
  <si>
    <t>Other subsidies on production</t>
  </si>
  <si>
    <t>Gross operating surplus</t>
  </si>
  <si>
    <t>Mixed income</t>
  </si>
  <si>
    <t>II.1.1  GENERATION OF INCOME ACCOUNT</t>
  </si>
  <si>
    <t>II.1.2  ALLOCATION OF PRIMARY INCOME ACCOUNT</t>
  </si>
  <si>
    <t>Gross wages and salaries</t>
  </si>
  <si>
    <t xml:space="preserve">Property income </t>
  </si>
  <si>
    <t xml:space="preserve">Interest </t>
  </si>
  <si>
    <t>Distributed income of corporations</t>
  </si>
  <si>
    <t>Dividends</t>
  </si>
  <si>
    <t>Rent</t>
  </si>
  <si>
    <t>II. 2  SECONDARY DISTRIBUTION OF INCOME ACCOUNT</t>
  </si>
  <si>
    <t>Current taxes on income</t>
  </si>
  <si>
    <t>Taxes on income</t>
  </si>
  <si>
    <t>Other current taxes</t>
  </si>
  <si>
    <t>Net social contributions</t>
  </si>
  <si>
    <t>Employers' imputed social contributions</t>
  </si>
  <si>
    <t>Social benefits other than social transfers in kind</t>
  </si>
  <si>
    <t>Social security benefits in cash</t>
  </si>
  <si>
    <t>Social  assistance benefits in cash</t>
  </si>
  <si>
    <t>Other current transfers</t>
  </si>
  <si>
    <t>Current international cooperation</t>
  </si>
  <si>
    <t>Miscellaneous current transfers</t>
  </si>
  <si>
    <t xml:space="preserve">Gross disposable income </t>
  </si>
  <si>
    <t xml:space="preserve"> - continued -</t>
  </si>
  <si>
    <t>Social transfers in kind</t>
  </si>
  <si>
    <t>Social benefits in kind- non-market output</t>
  </si>
  <si>
    <t>Social transfers in kind
purchased market production</t>
  </si>
  <si>
    <t>Gross adjusted disposable income</t>
  </si>
  <si>
    <t>Final consumption expenditure</t>
  </si>
  <si>
    <t>Individual consumption expenditure</t>
  </si>
  <si>
    <t>Collective consumption expenditure</t>
  </si>
  <si>
    <t>Adjustment for the change in pension entitlements</t>
  </si>
  <si>
    <t>Gross saving</t>
  </si>
  <si>
    <t>Current external balance</t>
  </si>
  <si>
    <t>II.4.2  USE OF ADJUSTED DISPOSABLE INCOME ACCOUNT</t>
  </si>
  <si>
    <t>Actual final consumption</t>
  </si>
  <si>
    <t>Actual individual consumption</t>
  </si>
  <si>
    <t>Actual collective consumption</t>
  </si>
  <si>
    <t>CHANGES IN ASSETS</t>
  </si>
  <si>
    <t>CHANGES IN LIABILITIES</t>
  </si>
  <si>
    <t>Capital transfers, receivable</t>
  </si>
  <si>
    <t>Investment grants, receivable</t>
  </si>
  <si>
    <t>Other capital transfers, receivable</t>
  </si>
  <si>
    <t>Capital transfers, payable</t>
  </si>
  <si>
    <t>Investment grants, payable</t>
  </si>
  <si>
    <t>Other capital transfers, payable</t>
  </si>
  <si>
    <t>Gross fixed capital formation</t>
  </si>
  <si>
    <t>Acquisitions less disposals of fixed assets</t>
  </si>
  <si>
    <t>Consumption of fixed capital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</si>
  <si>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</si>
  <si>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</si>
  <si>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</si>
  <si>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</si>
  <si>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 xml:space="preserve"> Net lending (+) / 
 net borrowing (-) </t>
  </si>
  <si>
    <t>III.1.1  CHANGE IN NET WORTH DUE TO SAVING AND 
          CAPITAL TRANSFERS ACCOUNT</t>
  </si>
  <si>
    <t>III.1.2  ACQUISITION OF NON FINANCIAL ASSETS ACCOUNT</t>
  </si>
  <si>
    <t>Employers'  social contributions</t>
  </si>
  <si>
    <t>Employers' actual pension contributions</t>
  </si>
  <si>
    <t>Employers' actual non-pension contributions</t>
  </si>
  <si>
    <t>Taxes on production and             imports</t>
  </si>
  <si>
    <t xml:space="preserve">Gross wages and salaries
</t>
  </si>
  <si>
    <t>Reinvested earnings on foreign direct investment</t>
  </si>
  <si>
    <t>Other  investment income</t>
  </si>
  <si>
    <t>Employers' actual pension 
contributions</t>
  </si>
  <si>
    <t>Households' actual social contributions</t>
  </si>
  <si>
    <t>Households' actual pension contributions</t>
  </si>
  <si>
    <t>Households' actual non-pension contributions</t>
  </si>
  <si>
    <t>Net non-life insurance premiums</t>
  </si>
  <si>
    <t>Non- life insurance claims</t>
  </si>
  <si>
    <t xml:space="preserve">VAT and GNI- based EU own resources </t>
  </si>
  <si>
    <t>Costs of ownership transfer on non-produced assets</t>
  </si>
  <si>
    <t xml:space="preserve">Changes in net worth due to current external balance and capital transfers  </t>
  </si>
  <si>
    <t>Othe capital transfers,receivable</t>
  </si>
  <si>
    <t>Balance of primary incomes,gross/  national income, gross</t>
  </si>
  <si>
    <t>Non-market output</t>
  </si>
  <si>
    <t>D622</t>
  </si>
  <si>
    <t>Other social insurance benefits</t>
  </si>
  <si>
    <t>D441</t>
  </si>
  <si>
    <t>D442</t>
  </si>
  <si>
    <t>D443</t>
  </si>
  <si>
    <t>D6211</t>
  </si>
  <si>
    <t>D6221</t>
  </si>
  <si>
    <t>D91</t>
  </si>
  <si>
    <t>Investment income attributable to insurance policy holders</t>
  </si>
  <si>
    <t>Investment income payable on pension entitlements</t>
  </si>
  <si>
    <t>Investment income attributable to collective investment fund shareholders</t>
  </si>
  <si>
    <t>Capital taxes</t>
  </si>
  <si>
    <t>Social security pension benefits in cash</t>
  </si>
  <si>
    <t>Other social insurance pension benefits</t>
  </si>
  <si>
    <t>D614</t>
  </si>
  <si>
    <t>D6141</t>
  </si>
  <si>
    <t>D6142</t>
  </si>
  <si>
    <t>Households' social contribution supplements</t>
  </si>
  <si>
    <t>Households' pension contribution supplements</t>
  </si>
  <si>
    <t>Households' actual non-pension supplements</t>
  </si>
  <si>
    <t>P53</t>
  </si>
  <si>
    <t>Acquisitions less disposals of valuables</t>
  </si>
  <si>
    <t>INTEGRATED ECONOMIC ACCOUNTS TABLE 2015 -  CURRENT 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</si>
</sst>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 wrapText="1"/>
    </xf>
    <xf numFmtId="0" fontId="2" fillId="0" borderId="2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1" xfId="0" applyFont="1" applyFill="1" applyBorder="1" applyAlignment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Fill="1" applyBorder="1" applyAlignment="1"/>
    <xf numFmtId="164" fontId="1" fillId="0" borderId="3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164" fontId="1" fillId="0" borderId="0" xfId="0" applyNumberFormat="1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 applyProtection="1">
      <alignment horizontal="right" vertical="justify"/>
    </xf>
    <xf numFmtId="0" fontId="2" fillId="0" borderId="1" xfId="0" applyFont="1" applyFill="1" applyBorder="1" applyAlignment="1" applyProtection="1">
      <alignment vertical="justify" wrapText="1"/>
    </xf>
    <xf numFmtId="164" fontId="2" fillId="0" borderId="1" xfId="0" applyNumberFormat="1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>
      <alignment vertical="justify"/>
    </xf>
    <xf numFmtId="0" fontId="2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/>
    <xf numFmtId="0" fontId="6" fillId="0" borderId="3" xfId="0" applyFont="1" applyFill="1" applyBorder="1" applyAlignment="1" applyProtection="1"/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2" xfId="0" applyFont="1" applyFill="1" applyBorder="1"/>
    <xf numFmtId="0" fontId="1" fillId="0" borderId="0" xfId="0" applyFont="1" applyFill="1" applyBorder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2" xfId="0" applyFont="1" applyFill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0" fontId="1" fillId="0" borderId="1" xfId="0" applyFont="1" applyFill="1" applyBorder="1"/>
    <xf numFmtId="164" fontId="6" fillId="0" borderId="1" xfId="0" applyNumberFormat="1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3" fillId="0" borderId="0" xfId="0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>
      <alignment vertical="justify"/>
    </xf>
    <xf numFmtId="164" fontId="5" fillId="0" borderId="0" xfId="0" applyNumberFormat="1" applyFont="1" applyFill="1" applyBorder="1"/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164" fontId="1" fillId="0" borderId="1" xfId="0" applyNumberFormat="1" applyFont="1" applyFill="1" applyBorder="1"/>
    <xf numFmtId="164" fontId="2" fillId="0" borderId="2" xfId="0" applyNumberFormat="1" applyFont="1" applyFill="1" applyBorder="1" applyAlignment="1">
      <alignment vertical="justify"/>
    </xf>
    <xf numFmtId="164" fontId="1" fillId="0" borderId="1" xfId="0" applyNumberFormat="1" applyFont="1" applyFill="1" applyBorder="1" applyAlignment="1"/>
    <xf numFmtId="164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 applyProtection="1"/>
    <xf numFmtId="0" fontId="2" fillId="0" borderId="2" xfId="0" applyFont="1" applyFill="1" applyBorder="1" applyAlignment="1" applyProtection="1">
      <alignment horizontal="left" vertical="justify" wrapText="1"/>
    </xf>
    <xf numFmtId="164" fontId="5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vertical="justify"/>
    </xf>
    <xf numFmtId="0" fontId="5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 applyProtection="1">
      <alignment horizontal="center"/>
    </xf>
    <xf numFmtId="0" fontId="1" fillId="0" borderId="3" xfId="0" applyFont="1" applyFill="1" applyBorder="1" applyAlignment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 applyProtection="1">
      <alignment horizontal="left"/>
    </xf>
    <xf numFmtId="0" fontId="2" fillId="0" borderId="2" xfId="0" applyFont="1" applyFill="1" applyBorder="1"/>
    <xf numFmtId="164" fontId="2" fillId="0" borderId="2" xfId="0" applyNumberFormat="1" applyFont="1" applyFill="1" applyBorder="1" applyAlignment="1" applyProtection="1"/>
    <xf numFmtId="164" fontId="2" fillId="0" borderId="2" xfId="0" applyNumberFormat="1" applyFont="1" applyFill="1" applyBorder="1"/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/>
    <xf numFmtId="164" fontId="3" fillId="0" borderId="0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2" fillId="0" borderId="1" xfId="0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left" vertical="top"/>
    </xf>
    <xf numFmtId="0" fontId="1" fillId="0" borderId="3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>
      <alignment vertical="center"/>
    </xf>
    <xf numFmtId="164" fontId="2" fillId="0" borderId="2" xfId="0" applyNumberFormat="1" applyFont="1" applyFill="1" applyBorder="1" applyAlignment="1" applyProtection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horizontal="left" vertical="justify" wrapText="1"/>
    </xf>
    <xf numFmtId="164" fontId="2" fillId="0" borderId="0" xfId="0" applyNumberFormat="1" applyFont="1" applyFill="1" applyBorder="1" applyAlignment="1">
      <alignment horizontal="left" vertical="justify"/>
    </xf>
    <xf numFmtId="0" fontId="1" fillId="0" borderId="2" xfId="0" applyFont="1" applyFill="1" applyBorder="1" applyAlignment="1" applyProtection="1">
      <alignment vertical="justify"/>
    </xf>
    <xf numFmtId="0" fontId="1" fillId="0" borderId="1" xfId="0" applyFont="1" applyFill="1" applyBorder="1" applyAlignment="1" applyProtection="1">
      <alignment vertical="justify"/>
    </xf>
    <xf numFmtId="0" fontId="2" fillId="0" borderId="2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vertical="justify"/>
    </xf>
    <xf numFmtId="164" fontId="1" fillId="0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vertical="justify"/>
    </xf>
    <xf numFmtId="0" fontId="2" fillId="0" borderId="2" xfId="0" applyFont="1" applyFill="1" applyBorder="1" applyAlignment="1" applyProtection="1"/>
    <xf numFmtId="164" fontId="1" fillId="0" borderId="3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 wrapText="1"/>
    </xf>
    <xf numFmtId="164" fontId="1" fillId="0" borderId="3" xfId="0" applyNumberFormat="1" applyFont="1" applyFill="1" applyBorder="1" applyAlignment="1" applyProtection="1">
      <alignment horizontal="right" vertical="justify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vertical="justify"/>
    </xf>
    <xf numFmtId="0" fontId="1" fillId="0" borderId="3" xfId="0" applyFont="1" applyFill="1" applyBorder="1" applyAlignment="1" applyProtection="1">
      <alignment vertical="justify"/>
    </xf>
    <xf numFmtId="164" fontId="1" fillId="0" borderId="1" xfId="0" applyNumberFormat="1" applyFont="1" applyFill="1" applyBorder="1" applyAlignment="1" applyProtection="1">
      <alignment horizontal="right" vertical="justify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2" fillId="0" borderId="0" xfId="0" applyNumberFormat="1" applyFont="1" applyFill="1"/>
    <xf numFmtId="49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left" vertical="justify" wrapText="1"/>
    </xf>
    <xf numFmtId="2" fontId="2" fillId="0" borderId="1" xfId="0" applyNumberFormat="1" applyFont="1" applyFill="1" applyBorder="1" applyAlignment="1" applyProtection="1">
      <alignment vertical="justify" wrapText="1"/>
    </xf>
    <xf numFmtId="164" fontId="1" fillId="0" borderId="2" xfId="0" applyNumberFormat="1" applyFont="1" applyFill="1" applyBorder="1" applyAlignment="1" applyProtection="1">
      <alignment vertical="justify"/>
    </xf>
    <xf numFmtId="164" fontId="1" fillId="0" borderId="2" xfId="0" applyNumberFormat="1" applyFont="1" applyFill="1" applyBorder="1" applyAlignment="1" applyProtection="1">
      <alignment horizontal="right" vertical="justify"/>
    </xf>
    <xf numFmtId="0" fontId="1" fillId="0" borderId="1" xfId="0" applyFont="1" applyFill="1" applyBorder="1" applyAlignment="1" applyProtection="1"/>
    <xf numFmtId="164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 applyProtection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justify" wrapText="1"/>
    </xf>
    <xf numFmtId="0" fontId="2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/>
    <xf numFmtId="2" fontId="2" fillId="0" borderId="1" xfId="0" applyNumberFormat="1" applyFont="1" applyFill="1" applyBorder="1" applyAlignment="1" applyProtection="1">
      <alignment wrapText="1"/>
    </xf>
    <xf numFmtId="164" fontId="2" fillId="0" borderId="0" xfId="0" applyNumberFormat="1" applyFont="1" applyBorder="1" applyAlignment="1" applyProtection="1">
      <alignment vertical="justify"/>
    </xf>
    <xf numFmtId="164" fontId="2" fillId="0" borderId="0" xfId="0" applyNumberFormat="1" applyFont="1" applyBorder="1" applyAlignment="1" applyProtection="1">
      <alignment horizontal="left" vertical="justify"/>
    </xf>
    <xf numFmtId="0" fontId="1" fillId="0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right" vertical="justify"/>
    </xf>
    <xf numFmtId="0" fontId="6" fillId="0" borderId="0" xfId="0" applyFont="1" applyFill="1" applyBorder="1" applyAlignment="1" applyProtection="1">
      <alignment horizontal="left"/>
    </xf>
    <xf numFmtId="0" fontId="6" fillId="0" borderId="2" xfId="0" applyFont="1" applyFill="1" applyBorder="1" applyAlignment="1" applyProtection="1">
      <alignment horizontal="left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 applyProtection="1">
      <alignment horizontal="left" vertical="justify" wrapText="1"/>
    </xf>
    <xf numFmtId="164" fontId="3" fillId="0" borderId="2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wrapText="1"/>
    </xf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EA%202015_19%20dec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abele/TEAbrosura%202014_22%20dec%202016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 2004 - SEC 95"/>
    </sheetNames>
    <sheetDataSet>
      <sheetData sheetId="0">
        <row r="12">
          <cell r="I12">
            <v>292289.40000000002</v>
          </cell>
          <cell r="K12">
            <v>292289.40000000002</v>
          </cell>
          <cell r="S12">
            <v>292289.40000000002</v>
          </cell>
          <cell r="T12">
            <v>292289.40000000002</v>
          </cell>
        </row>
        <row r="13">
          <cell r="I13">
            <v>218316.4</v>
          </cell>
          <cell r="K13">
            <v>218316.4</v>
          </cell>
          <cell r="S13">
            <v>218316.4</v>
          </cell>
          <cell r="T13">
            <v>218316.4</v>
          </cell>
        </row>
        <row r="14">
          <cell r="I14">
            <v>73973</v>
          </cell>
          <cell r="K14">
            <v>73973</v>
          </cell>
          <cell r="S14">
            <v>73973</v>
          </cell>
          <cell r="T14">
            <v>73973</v>
          </cell>
        </row>
        <row r="15">
          <cell r="J15">
            <v>296717.90000000002</v>
          </cell>
          <cell r="K15">
            <v>296717.90000000002</v>
          </cell>
          <cell r="R15">
            <v>296717.90000000002</v>
          </cell>
          <cell r="T15">
            <v>296717.90000000002</v>
          </cell>
        </row>
        <row r="16">
          <cell r="J16">
            <v>252929.6</v>
          </cell>
          <cell r="K16">
            <v>252929.6</v>
          </cell>
          <cell r="R16">
            <v>252929.6</v>
          </cell>
          <cell r="T16">
            <v>252929.6</v>
          </cell>
        </row>
        <row r="17">
          <cell r="J17">
            <v>43788.3</v>
          </cell>
          <cell r="K17">
            <v>43788.3</v>
          </cell>
          <cell r="R17">
            <v>43788.3</v>
          </cell>
          <cell r="T17">
            <v>43788.3</v>
          </cell>
        </row>
        <row r="18">
          <cell r="I18">
            <v>4428.5</v>
          </cell>
          <cell r="K18">
            <v>4428.5</v>
          </cell>
        </row>
        <row r="21">
          <cell r="J21">
            <v>1395677.3</v>
          </cell>
          <cell r="K21">
            <v>1395677.3</v>
          </cell>
          <cell r="L21">
            <v>970134.1</v>
          </cell>
          <cell r="M21">
            <v>278327.8</v>
          </cell>
          <cell r="N21">
            <v>31841.200000000001</v>
          </cell>
          <cell r="O21">
            <v>107096.5</v>
          </cell>
          <cell r="P21">
            <v>8277.7000000000007</v>
          </cell>
          <cell r="Q21">
            <v>1395677.3</v>
          </cell>
          <cell r="T21">
            <v>1395677.3</v>
          </cell>
        </row>
        <row r="22">
          <cell r="J22">
            <v>1190723.7</v>
          </cell>
          <cell r="K22">
            <v>1190723.7</v>
          </cell>
          <cell r="L22">
            <v>964110.1</v>
          </cell>
          <cell r="M22">
            <v>180562.7</v>
          </cell>
          <cell r="N22">
            <v>31375.200000000001</v>
          </cell>
          <cell r="O22">
            <v>13825.2</v>
          </cell>
          <cell r="P22">
            <v>850.5</v>
          </cell>
          <cell r="Q22">
            <v>1190723.7</v>
          </cell>
          <cell r="T22">
            <v>1190723.7</v>
          </cell>
        </row>
        <row r="23">
          <cell r="J23">
            <v>105053.9</v>
          </cell>
          <cell r="K23">
            <v>105053.9</v>
          </cell>
          <cell r="L23">
            <v>6024</v>
          </cell>
          <cell r="M23">
            <v>97765.1</v>
          </cell>
          <cell r="N23">
            <v>466</v>
          </cell>
          <cell r="O23">
            <v>767.8</v>
          </cell>
          <cell r="P23">
            <v>31</v>
          </cell>
          <cell r="Q23">
            <v>105053.9</v>
          </cell>
          <cell r="T23">
            <v>105053.9</v>
          </cell>
        </row>
        <row r="24">
          <cell r="J24">
            <v>99899.7</v>
          </cell>
          <cell r="K24">
            <v>99899.7</v>
          </cell>
          <cell r="O24">
            <v>92503.5</v>
          </cell>
          <cell r="P24">
            <v>7396.2</v>
          </cell>
          <cell r="Q24">
            <v>99899.7</v>
          </cell>
          <cell r="T24">
            <v>99899.7</v>
          </cell>
        </row>
        <row r="25">
          <cell r="C25">
            <v>595808</v>
          </cell>
          <cell r="D25">
            <v>119607.7</v>
          </cell>
          <cell r="E25">
            <v>9088.7000000000007</v>
          </cell>
          <cell r="F25">
            <v>40208.1</v>
          </cell>
          <cell r="G25">
            <v>4412.5</v>
          </cell>
          <cell r="H25">
            <v>769125</v>
          </cell>
          <cell r="K25">
            <v>769125</v>
          </cell>
          <cell r="S25">
            <v>769125</v>
          </cell>
          <cell r="T25">
            <v>769125</v>
          </cell>
        </row>
        <row r="26">
          <cell r="H26">
            <v>86106.2</v>
          </cell>
          <cell r="K26">
            <v>86106.2</v>
          </cell>
          <cell r="Q26">
            <v>86106.2</v>
          </cell>
          <cell r="T26">
            <v>86106.2</v>
          </cell>
        </row>
        <row r="27">
          <cell r="C27">
            <v>374326.1</v>
          </cell>
          <cell r="D27">
            <v>158720.1</v>
          </cell>
          <cell r="E27">
            <v>22752.5</v>
          </cell>
          <cell r="F27">
            <v>66888.399999999994</v>
          </cell>
          <cell r="G27">
            <v>3865.2</v>
          </cell>
          <cell r="H27">
            <v>626552.30000000005</v>
          </cell>
          <cell r="K27">
            <v>626552.30000000005</v>
          </cell>
        </row>
        <row r="28">
          <cell r="H28">
            <v>712658.5</v>
          </cell>
          <cell r="K28">
            <v>712658.5</v>
          </cell>
        </row>
        <row r="31">
          <cell r="L31">
            <v>374326.1</v>
          </cell>
          <cell r="M31">
            <v>158720.1</v>
          </cell>
          <cell r="N31">
            <v>22752.5</v>
          </cell>
          <cell r="O31">
            <v>66888.399999999994</v>
          </cell>
          <cell r="P31">
            <v>3865.2</v>
          </cell>
          <cell r="Q31">
            <v>626552.30000000005</v>
          </cell>
          <cell r="T31">
            <v>626552.30000000005</v>
          </cell>
        </row>
        <row r="32">
          <cell r="C32">
            <v>162820.79999999999</v>
          </cell>
          <cell r="D32">
            <v>1057.9000000000001</v>
          </cell>
          <cell r="E32">
            <v>8259.7999999999993</v>
          </cell>
          <cell r="F32">
            <v>54617.8</v>
          </cell>
          <cell r="G32">
            <v>3304.5</v>
          </cell>
          <cell r="H32">
            <v>230060.79999999999</v>
          </cell>
          <cell r="K32">
            <v>230060.79999999999</v>
          </cell>
        </row>
        <row r="33">
          <cell r="C33">
            <v>139213.79999999999</v>
          </cell>
          <cell r="D33">
            <v>861.5</v>
          </cell>
          <cell r="E33">
            <v>7072.1</v>
          </cell>
          <cell r="F33">
            <v>44473.2</v>
          </cell>
          <cell r="G33">
            <v>2739.1</v>
          </cell>
          <cell r="H33">
            <v>194359.7</v>
          </cell>
          <cell r="K33">
            <v>194359.7</v>
          </cell>
        </row>
        <row r="34">
          <cell r="C34">
            <v>23607</v>
          </cell>
          <cell r="D34">
            <v>196.4</v>
          </cell>
          <cell r="E34">
            <v>1187.7</v>
          </cell>
          <cell r="F34">
            <v>10144.6</v>
          </cell>
          <cell r="G34">
            <v>565.4</v>
          </cell>
          <cell r="H34">
            <v>35701.1</v>
          </cell>
          <cell r="K34">
            <v>35701.1</v>
          </cell>
        </row>
        <row r="35">
          <cell r="C35">
            <v>23607</v>
          </cell>
          <cell r="D35">
            <v>196.4</v>
          </cell>
          <cell r="E35">
            <v>1187.7</v>
          </cell>
          <cell r="F35">
            <v>10144.6</v>
          </cell>
          <cell r="G35">
            <v>565.4</v>
          </cell>
          <cell r="H35">
            <v>35701.1</v>
          </cell>
          <cell r="K35">
            <v>35701.1</v>
          </cell>
        </row>
        <row r="36">
          <cell r="C36">
            <v>15808.4</v>
          </cell>
          <cell r="D36">
            <v>154.30000000000001</v>
          </cell>
          <cell r="E36">
            <v>844.7</v>
          </cell>
          <cell r="F36">
            <v>7643</v>
          </cell>
          <cell r="G36">
            <v>387</v>
          </cell>
          <cell r="H36">
            <v>24837.4</v>
          </cell>
          <cell r="K36">
            <v>24837.4</v>
          </cell>
        </row>
        <row r="37">
          <cell r="C37">
            <v>7798.6</v>
          </cell>
          <cell r="D37">
            <v>42.1</v>
          </cell>
          <cell r="E37">
            <v>343</v>
          </cell>
          <cell r="F37">
            <v>2501.6</v>
          </cell>
          <cell r="G37">
            <v>178.4</v>
          </cell>
          <cell r="H37">
            <v>10863.7</v>
          </cell>
          <cell r="K37">
            <v>10863.7</v>
          </cell>
        </row>
        <row r="38">
          <cell r="C38">
            <v>93532.2</v>
          </cell>
          <cell r="E38">
            <v>1022.8</v>
          </cell>
          <cell r="F38">
            <v>353.1</v>
          </cell>
          <cell r="G38">
            <v>157</v>
          </cell>
          <cell r="H38">
            <v>95065.1</v>
          </cell>
          <cell r="K38">
            <v>95065.1</v>
          </cell>
        </row>
        <row r="39">
          <cell r="C39">
            <v>88259.199999999997</v>
          </cell>
          <cell r="E39">
            <v>662.6</v>
          </cell>
          <cell r="H39">
            <v>88921.8</v>
          </cell>
          <cell r="K39">
            <v>88921.8</v>
          </cell>
        </row>
        <row r="40">
          <cell r="C40">
            <v>56919.3</v>
          </cell>
          <cell r="E40">
            <v>600.5</v>
          </cell>
          <cell r="H40">
            <v>57519.8</v>
          </cell>
          <cell r="K40">
            <v>57519.8</v>
          </cell>
        </row>
        <row r="41">
          <cell r="C41">
            <v>2736.2</v>
          </cell>
          <cell r="H41">
            <v>2736.2</v>
          </cell>
          <cell r="K41">
            <v>2736.2</v>
          </cell>
        </row>
        <row r="42">
          <cell r="C42">
            <v>564.29999999999995</v>
          </cell>
          <cell r="H42">
            <v>564.29999999999995</v>
          </cell>
          <cell r="K42">
            <v>564.29999999999995</v>
          </cell>
        </row>
        <row r="43">
          <cell r="C43">
            <v>2171.9</v>
          </cell>
          <cell r="H43">
            <v>2171.9</v>
          </cell>
          <cell r="K43">
            <v>2171.9</v>
          </cell>
          <cell r="N43" t="str">
            <v>`</v>
          </cell>
        </row>
        <row r="44">
          <cell r="C44">
            <v>28603.7</v>
          </cell>
          <cell r="E44">
            <v>62.1</v>
          </cell>
          <cell r="H44">
            <v>28665.8</v>
          </cell>
          <cell r="K44">
            <v>28665.8</v>
          </cell>
        </row>
        <row r="45">
          <cell r="C45">
            <v>5273</v>
          </cell>
          <cell r="E45">
            <v>360.2</v>
          </cell>
          <cell r="F45">
            <v>353.1</v>
          </cell>
          <cell r="G45">
            <v>157</v>
          </cell>
          <cell r="H45">
            <v>6143.3</v>
          </cell>
          <cell r="K45">
            <v>6143.3</v>
          </cell>
        </row>
        <row r="46">
          <cell r="C46">
            <v>5273</v>
          </cell>
          <cell r="E46">
            <v>360.2</v>
          </cell>
          <cell r="H46">
            <v>5633.2</v>
          </cell>
          <cell r="K46">
            <v>5633.2</v>
          </cell>
        </row>
        <row r="47">
          <cell r="F47">
            <v>353.1</v>
          </cell>
          <cell r="G47">
            <v>157</v>
          </cell>
          <cell r="H47">
            <v>510.1</v>
          </cell>
          <cell r="K47">
            <v>510.1</v>
          </cell>
        </row>
        <row r="50">
          <cell r="C50">
            <v>-9857.2000000000007</v>
          </cell>
          <cell r="H50">
            <v>-9857.2000000000007</v>
          </cell>
          <cell r="K50">
            <v>-9857.2000000000007</v>
          </cell>
        </row>
        <row r="51">
          <cell r="C51">
            <v>-2815.6</v>
          </cell>
          <cell r="H51">
            <v>-2815.6</v>
          </cell>
          <cell r="K51">
            <v>-2815.6</v>
          </cell>
        </row>
        <row r="52">
          <cell r="C52">
            <v>-2815.6</v>
          </cell>
          <cell r="H52">
            <v>-2815.6</v>
          </cell>
          <cell r="K52">
            <v>-2815.6</v>
          </cell>
        </row>
        <row r="53">
          <cell r="C53">
            <v>-7041.6</v>
          </cell>
          <cell r="H53">
            <v>-7041.6</v>
          </cell>
          <cell r="K53">
            <v>-7041.6</v>
          </cell>
        </row>
        <row r="54">
          <cell r="C54">
            <v>213273.9</v>
          </cell>
          <cell r="D54">
            <v>49780.1</v>
          </cell>
          <cell r="E54">
            <v>14132.5</v>
          </cell>
          <cell r="F54">
            <v>11917.5</v>
          </cell>
          <cell r="G54">
            <v>403.7</v>
          </cell>
          <cell r="H54">
            <v>289507.7</v>
          </cell>
          <cell r="K54">
            <v>289507.7</v>
          </cell>
        </row>
        <row r="55">
          <cell r="D55">
            <v>107882.1</v>
          </cell>
          <cell r="H55">
            <v>107882.1</v>
          </cell>
          <cell r="K55">
            <v>107882.1</v>
          </cell>
        </row>
        <row r="58">
          <cell r="L58">
            <v>213273.9</v>
          </cell>
          <cell r="M58">
            <v>157662.20000000001</v>
          </cell>
          <cell r="N58">
            <v>14132.5</v>
          </cell>
          <cell r="O58">
            <v>11917.5</v>
          </cell>
          <cell r="P58">
            <v>403.7</v>
          </cell>
          <cell r="Q58">
            <v>397389.8</v>
          </cell>
          <cell r="T58">
            <v>397389.8</v>
          </cell>
        </row>
        <row r="59">
          <cell r="I59">
            <v>5740.2</v>
          </cell>
          <cell r="K59">
            <v>5740.2</v>
          </cell>
          <cell r="M59">
            <v>235433.5</v>
          </cell>
          <cell r="Q59">
            <v>235433.5</v>
          </cell>
          <cell r="R59">
            <v>367.5</v>
          </cell>
          <cell r="T59">
            <v>235801</v>
          </cell>
        </row>
        <row r="60">
          <cell r="I60">
            <v>4436.2</v>
          </cell>
          <cell r="K60">
            <v>4436.2</v>
          </cell>
          <cell r="M60">
            <v>198508.79999999999</v>
          </cell>
          <cell r="Q60">
            <v>198508.79999999999</v>
          </cell>
          <cell r="R60">
            <v>287.10000000000002</v>
          </cell>
          <cell r="T60">
            <v>198795.9</v>
          </cell>
        </row>
        <row r="69">
          <cell r="I69">
            <v>1304</v>
          </cell>
          <cell r="K69">
            <v>1304</v>
          </cell>
          <cell r="M69">
            <v>36924.699999999997</v>
          </cell>
          <cell r="Q69">
            <v>36924.699999999997</v>
          </cell>
          <cell r="R69">
            <v>80.400000000000006</v>
          </cell>
          <cell r="T69">
            <v>37005.1</v>
          </cell>
        </row>
        <row r="70">
          <cell r="I70">
            <v>1304</v>
          </cell>
          <cell r="K70">
            <v>1304</v>
          </cell>
          <cell r="M70">
            <v>36924.699999999997</v>
          </cell>
          <cell r="Q70">
            <v>36924.699999999997</v>
          </cell>
          <cell r="R70">
            <v>80.400000000000006</v>
          </cell>
          <cell r="T70">
            <v>37005.1</v>
          </cell>
        </row>
        <row r="71">
          <cell r="I71">
            <v>1304</v>
          </cell>
          <cell r="K71">
            <v>1304</v>
          </cell>
          <cell r="M71">
            <v>26061</v>
          </cell>
          <cell r="Q71">
            <v>26061</v>
          </cell>
          <cell r="R71">
            <v>80.400000000000006</v>
          </cell>
          <cell r="T71">
            <v>26141.4</v>
          </cell>
        </row>
        <row r="72">
          <cell r="M72">
            <v>10863.7</v>
          </cell>
          <cell r="Q72">
            <v>10863.7</v>
          </cell>
          <cell r="T72">
            <v>10863.7</v>
          </cell>
        </row>
        <row r="73">
          <cell r="O73">
            <v>94499.9</v>
          </cell>
          <cell r="Q73">
            <v>94499.9</v>
          </cell>
          <cell r="R73">
            <v>565.20000000000005</v>
          </cell>
          <cell r="T73">
            <v>95065.1</v>
          </cell>
        </row>
        <row r="74">
          <cell r="O74">
            <v>88360.1</v>
          </cell>
          <cell r="Q74">
            <v>88360.1</v>
          </cell>
          <cell r="R74">
            <v>561.70000000000005</v>
          </cell>
          <cell r="T74">
            <v>88921.8</v>
          </cell>
        </row>
        <row r="75">
          <cell r="O75">
            <v>57519.8</v>
          </cell>
          <cell r="Q75">
            <v>57519.8</v>
          </cell>
          <cell r="T75">
            <v>57519.8</v>
          </cell>
        </row>
        <row r="76">
          <cell r="O76">
            <v>2174.5</v>
          </cell>
          <cell r="Q76">
            <v>2174.5</v>
          </cell>
          <cell r="R76">
            <v>561.70000000000005</v>
          </cell>
          <cell r="T76">
            <v>2736.2</v>
          </cell>
        </row>
        <row r="77">
          <cell r="O77">
            <v>2.6</v>
          </cell>
          <cell r="Q77">
            <v>2.6</v>
          </cell>
          <cell r="R77">
            <v>561.70000000000005</v>
          </cell>
          <cell r="T77">
            <v>564.29999999999995</v>
          </cell>
        </row>
        <row r="78">
          <cell r="O78">
            <v>2171.9</v>
          </cell>
          <cell r="Q78">
            <v>2171.9</v>
          </cell>
          <cell r="T78">
            <v>2171.9</v>
          </cell>
        </row>
        <row r="79">
          <cell r="O79">
            <v>28665.8</v>
          </cell>
          <cell r="Q79">
            <v>28665.8</v>
          </cell>
          <cell r="T79">
            <v>28665.8</v>
          </cell>
        </row>
        <row r="80">
          <cell r="O80">
            <v>6139.8</v>
          </cell>
          <cell r="Q80">
            <v>6139.8</v>
          </cell>
          <cell r="R80">
            <v>3.5</v>
          </cell>
          <cell r="T80">
            <v>6143.3</v>
          </cell>
        </row>
        <row r="81">
          <cell r="O81">
            <v>5633.2</v>
          </cell>
          <cell r="Q81">
            <v>5633.2</v>
          </cell>
          <cell r="T81">
            <v>5633.2</v>
          </cell>
        </row>
        <row r="82">
          <cell r="O82">
            <v>510.1</v>
          </cell>
          <cell r="Q82">
            <v>510.1</v>
          </cell>
          <cell r="T82">
            <v>510.1</v>
          </cell>
        </row>
        <row r="84">
          <cell r="O84">
            <v>-3.5</v>
          </cell>
          <cell r="Q84">
            <v>-3.5</v>
          </cell>
          <cell r="R84">
            <v>3.5</v>
          </cell>
        </row>
        <row r="85">
          <cell r="O85">
            <v>-3520.6</v>
          </cell>
          <cell r="Q85">
            <v>-3520.6</v>
          </cell>
          <cell r="R85">
            <v>-6336.6</v>
          </cell>
          <cell r="T85">
            <v>-9857.2000000000007</v>
          </cell>
        </row>
        <row r="86">
          <cell r="O86">
            <v>-2815.6</v>
          </cell>
          <cell r="Q86">
            <v>-2815.6</v>
          </cell>
          <cell r="T86">
            <v>-2815.6</v>
          </cell>
        </row>
        <row r="87">
          <cell r="O87">
            <v>-2815.6</v>
          </cell>
          <cell r="Q87">
            <v>-2815.6</v>
          </cell>
          <cell r="T87">
            <v>-2815.6</v>
          </cell>
        </row>
        <row r="88">
          <cell r="O88">
            <v>-705</v>
          </cell>
          <cell r="Q88">
            <v>-705</v>
          </cell>
          <cell r="R88">
            <v>-6336.6</v>
          </cell>
          <cell r="T88">
            <v>-7041.6</v>
          </cell>
        </row>
        <row r="89">
          <cell r="C89">
            <v>63013.8</v>
          </cell>
          <cell r="D89">
            <v>8573.6</v>
          </cell>
          <cell r="E89">
            <v>23102</v>
          </cell>
          <cell r="F89">
            <v>11618.9</v>
          </cell>
          <cell r="G89">
            <v>27.6</v>
          </cell>
          <cell r="H89">
            <v>106335.9</v>
          </cell>
          <cell r="I89">
            <v>2012.4</v>
          </cell>
          <cell r="K89">
            <v>108348.3</v>
          </cell>
          <cell r="L89">
            <v>9272.7000000000007</v>
          </cell>
          <cell r="M89">
            <v>43009.1</v>
          </cell>
          <cell r="N89">
            <v>20552</v>
          </cell>
          <cell r="O89">
            <v>7358.2</v>
          </cell>
          <cell r="P89">
            <v>103.6</v>
          </cell>
          <cell r="Q89">
            <v>80295.600000000006</v>
          </cell>
          <cell r="R89">
            <v>28052.7</v>
          </cell>
          <cell r="T89">
            <v>108348.3</v>
          </cell>
        </row>
        <row r="90">
          <cell r="C90">
            <v>9604.4</v>
          </cell>
          <cell r="D90">
            <v>7157.1</v>
          </cell>
          <cell r="E90">
            <v>20483.3</v>
          </cell>
          <cell r="F90">
            <v>11618.9</v>
          </cell>
          <cell r="G90">
            <v>27.6</v>
          </cell>
          <cell r="H90">
            <v>48891.3</v>
          </cell>
          <cell r="I90">
            <v>1792.5</v>
          </cell>
          <cell r="K90">
            <v>50683.8</v>
          </cell>
          <cell r="L90">
            <v>6882.9</v>
          </cell>
          <cell r="M90">
            <v>7464.2</v>
          </cell>
          <cell r="N90">
            <v>20546.5</v>
          </cell>
          <cell r="O90">
            <v>2245.9</v>
          </cell>
          <cell r="P90">
            <v>86.5</v>
          </cell>
          <cell r="Q90">
            <v>37226</v>
          </cell>
          <cell r="R90">
            <v>13457.8</v>
          </cell>
          <cell r="T90">
            <v>50683.8</v>
          </cell>
        </row>
        <row r="91">
          <cell r="C91">
            <v>50013.599999999999</v>
          </cell>
          <cell r="E91">
            <v>386.8</v>
          </cell>
          <cell r="H91">
            <v>50400.4</v>
          </cell>
          <cell r="I91">
            <v>208</v>
          </cell>
          <cell r="K91">
            <v>50608.4</v>
          </cell>
          <cell r="L91">
            <v>2721.7</v>
          </cell>
          <cell r="M91">
            <v>34105.5</v>
          </cell>
          <cell r="N91">
            <v>125</v>
          </cell>
          <cell r="O91">
            <v>2405.1</v>
          </cell>
          <cell r="P91">
            <v>17.100000000000001</v>
          </cell>
          <cell r="Q91">
            <v>39374.400000000001</v>
          </cell>
          <cell r="R91">
            <v>11234</v>
          </cell>
          <cell r="T91">
            <v>50608.4</v>
          </cell>
        </row>
        <row r="92">
          <cell r="C92">
            <v>50013.599999999999</v>
          </cell>
          <cell r="E92">
            <v>386.8</v>
          </cell>
          <cell r="H92">
            <v>50400.4</v>
          </cell>
          <cell r="I92">
            <v>208</v>
          </cell>
          <cell r="K92">
            <v>50608.4</v>
          </cell>
          <cell r="L92">
            <v>2721.7</v>
          </cell>
          <cell r="M92">
            <v>34105.5</v>
          </cell>
          <cell r="N92">
            <v>125</v>
          </cell>
          <cell r="O92">
            <v>2405.1</v>
          </cell>
          <cell r="P92">
            <v>17.100000000000001</v>
          </cell>
          <cell r="Q92">
            <v>39374.400000000001</v>
          </cell>
          <cell r="R92">
            <v>11234</v>
          </cell>
          <cell r="T92">
            <v>50608.4</v>
          </cell>
        </row>
        <row r="93">
          <cell r="C93">
            <v>1667.8</v>
          </cell>
          <cell r="E93">
            <v>601</v>
          </cell>
          <cell r="H93">
            <v>2268.8000000000002</v>
          </cell>
          <cell r="I93">
            <v>-661</v>
          </cell>
          <cell r="K93">
            <v>1607.8</v>
          </cell>
          <cell r="L93">
            <v>-462.7</v>
          </cell>
          <cell r="N93">
            <v>-198.3</v>
          </cell>
          <cell r="Q93">
            <v>-661</v>
          </cell>
          <cell r="R93">
            <v>2268.8000000000002</v>
          </cell>
          <cell r="T93">
            <v>1607.8</v>
          </cell>
        </row>
        <row r="94">
          <cell r="E94">
            <v>1614.4</v>
          </cell>
          <cell r="H94">
            <v>1614.4</v>
          </cell>
          <cell r="I94">
            <v>672.9</v>
          </cell>
          <cell r="K94">
            <v>2287.3000000000002</v>
          </cell>
          <cell r="L94">
            <v>130.80000000000001</v>
          </cell>
          <cell r="M94">
            <v>985.6</v>
          </cell>
          <cell r="N94">
            <v>78.8</v>
          </cell>
          <cell r="Q94">
            <v>1195.2</v>
          </cell>
          <cell r="R94">
            <v>1092.0999999999999</v>
          </cell>
          <cell r="T94">
            <v>2287.3000000000002</v>
          </cell>
        </row>
        <row r="96">
          <cell r="E96">
            <v>719</v>
          </cell>
          <cell r="H96">
            <v>719</v>
          </cell>
          <cell r="I96">
            <v>607.70000000000005</v>
          </cell>
          <cell r="K96">
            <v>1326.7</v>
          </cell>
          <cell r="L96">
            <v>128.80000000000001</v>
          </cell>
          <cell r="M96">
            <v>197.2</v>
          </cell>
          <cell r="N96">
            <v>22.7</v>
          </cell>
          <cell r="Q96">
            <v>348.7</v>
          </cell>
          <cell r="R96">
            <v>978</v>
          </cell>
          <cell r="T96">
            <v>1326.7</v>
          </cell>
        </row>
        <row r="98">
          <cell r="E98">
            <v>782.2</v>
          </cell>
          <cell r="H98">
            <v>782.2</v>
          </cell>
          <cell r="K98">
            <v>782.2</v>
          </cell>
          <cell r="M98">
            <v>781.3</v>
          </cell>
          <cell r="Q98">
            <v>781.3</v>
          </cell>
          <cell r="R98">
            <v>0.9</v>
          </cell>
          <cell r="T98">
            <v>782.2</v>
          </cell>
        </row>
        <row r="100">
          <cell r="E100">
            <v>113.2</v>
          </cell>
          <cell r="H100">
            <v>113.2</v>
          </cell>
          <cell r="I100">
            <v>65.2</v>
          </cell>
          <cell r="K100">
            <v>178.4</v>
          </cell>
          <cell r="L100">
            <v>2</v>
          </cell>
          <cell r="M100">
            <v>7.1</v>
          </cell>
          <cell r="N100">
            <v>56.1</v>
          </cell>
          <cell r="Q100">
            <v>65.2</v>
          </cell>
          <cell r="R100">
            <v>113.2</v>
          </cell>
          <cell r="T100">
            <v>178.4</v>
          </cell>
        </row>
        <row r="101">
          <cell r="C101">
            <v>1728</v>
          </cell>
          <cell r="D101">
            <v>1416.5</v>
          </cell>
          <cell r="E101">
            <v>16.5</v>
          </cell>
          <cell r="H101">
            <v>3161</v>
          </cell>
          <cell r="K101">
            <v>3161</v>
          </cell>
          <cell r="M101">
            <v>453.8</v>
          </cell>
          <cell r="O101">
            <v>2707.2</v>
          </cell>
          <cell r="Q101">
            <v>3161</v>
          </cell>
          <cell r="T101">
            <v>3161</v>
          </cell>
        </row>
        <row r="102">
          <cell r="C102">
            <v>159532.79999999999</v>
          </cell>
          <cell r="D102">
            <v>427531.2</v>
          </cell>
          <cell r="E102">
            <v>11582.5</v>
          </cell>
          <cell r="F102">
            <v>98636.1</v>
          </cell>
          <cell r="G102">
            <v>479.7</v>
          </cell>
          <cell r="H102">
            <v>697762.3</v>
          </cell>
          <cell r="K102">
            <v>697762.3</v>
          </cell>
        </row>
        <row r="105">
          <cell r="L105">
            <v>159532.79999999999</v>
          </cell>
          <cell r="M105">
            <v>427531.2</v>
          </cell>
          <cell r="N105">
            <v>11582.5</v>
          </cell>
          <cell r="O105">
            <v>98636.1</v>
          </cell>
          <cell r="P105">
            <v>479.7</v>
          </cell>
          <cell r="Q105">
            <v>697762.3</v>
          </cell>
          <cell r="T105">
            <v>697762.3</v>
          </cell>
        </row>
        <row r="106">
          <cell r="C106">
            <v>19087.7</v>
          </cell>
          <cell r="D106">
            <v>27297.4</v>
          </cell>
          <cell r="E106">
            <v>639.29999999999995</v>
          </cell>
          <cell r="G106">
            <v>14.4</v>
          </cell>
          <cell r="H106">
            <v>47038.8</v>
          </cell>
          <cell r="I106">
            <v>129.1</v>
          </cell>
          <cell r="K106">
            <v>47167.9</v>
          </cell>
          <cell r="O106">
            <v>47044.4</v>
          </cell>
          <cell r="Q106">
            <v>47044.4</v>
          </cell>
          <cell r="R106">
            <v>123.5</v>
          </cell>
          <cell r="T106">
            <v>47167.9</v>
          </cell>
        </row>
        <row r="107">
          <cell r="C107">
            <v>19087.7</v>
          </cell>
          <cell r="D107">
            <v>24351.5</v>
          </cell>
          <cell r="E107">
            <v>639.29999999999995</v>
          </cell>
          <cell r="G107">
            <v>14.4</v>
          </cell>
          <cell r="H107">
            <v>44092.9</v>
          </cell>
          <cell r="I107">
            <v>129.1</v>
          </cell>
          <cell r="K107">
            <v>44222</v>
          </cell>
          <cell r="O107">
            <v>44098.5</v>
          </cell>
          <cell r="Q107">
            <v>44098.5</v>
          </cell>
          <cell r="R107">
            <v>123.5</v>
          </cell>
          <cell r="T107">
            <v>44222</v>
          </cell>
        </row>
        <row r="108">
          <cell r="D108">
            <v>2945.9</v>
          </cell>
          <cell r="H108">
            <v>2945.9</v>
          </cell>
          <cell r="K108">
            <v>2945.9</v>
          </cell>
          <cell r="O108">
            <v>2945.9</v>
          </cell>
          <cell r="Q108">
            <v>2945.9</v>
          </cell>
          <cell r="T108">
            <v>2945.9</v>
          </cell>
        </row>
        <row r="109">
          <cell r="D109">
            <v>61995.1</v>
          </cell>
          <cell r="H109">
            <v>61995.1</v>
          </cell>
          <cell r="I109">
            <v>1310.4000000000001</v>
          </cell>
          <cell r="K109">
            <v>63305.5</v>
          </cell>
          <cell r="N109">
            <v>5615.8</v>
          </cell>
          <cell r="O109">
            <v>57604.3</v>
          </cell>
          <cell r="Q109">
            <v>63220.1</v>
          </cell>
          <cell r="R109">
            <v>85.4</v>
          </cell>
          <cell r="T109">
            <v>63305.5</v>
          </cell>
        </row>
        <row r="110">
          <cell r="D110">
            <v>34477.5</v>
          </cell>
          <cell r="H110">
            <v>34477.5</v>
          </cell>
          <cell r="I110">
            <v>1304</v>
          </cell>
          <cell r="K110">
            <v>35781.5</v>
          </cell>
          <cell r="O110">
            <v>35701.1</v>
          </cell>
          <cell r="Q110">
            <v>35701.1</v>
          </cell>
          <cell r="R110">
            <v>80.400000000000006</v>
          </cell>
          <cell r="T110">
            <v>35781.5</v>
          </cell>
        </row>
        <row r="111">
          <cell r="D111">
            <v>23613.8</v>
          </cell>
          <cell r="H111">
            <v>23613.8</v>
          </cell>
          <cell r="I111">
            <v>1304</v>
          </cell>
          <cell r="K111">
            <v>24917.8</v>
          </cell>
          <cell r="O111">
            <v>24837.4</v>
          </cell>
          <cell r="Q111">
            <v>24837.4</v>
          </cell>
          <cell r="R111">
            <v>80.400000000000006</v>
          </cell>
          <cell r="T111">
            <v>24917.8</v>
          </cell>
        </row>
        <row r="112">
          <cell r="D112">
            <v>10863.7</v>
          </cell>
          <cell r="H112">
            <v>10863.7</v>
          </cell>
          <cell r="K112">
            <v>10863.7</v>
          </cell>
          <cell r="O112">
            <v>10863.7</v>
          </cell>
          <cell r="Q112">
            <v>10863.7</v>
          </cell>
          <cell r="T112">
            <v>10863.7</v>
          </cell>
        </row>
        <row r="114">
          <cell r="D114">
            <v>26736.3</v>
          </cell>
          <cell r="H114">
            <v>26736.3</v>
          </cell>
          <cell r="I114">
            <v>5.5</v>
          </cell>
          <cell r="K114">
            <v>26741.8</v>
          </cell>
          <cell r="N114">
            <v>4833.6000000000004</v>
          </cell>
          <cell r="O114">
            <v>21903.200000000001</v>
          </cell>
          <cell r="Q114">
            <v>26736.799999999999</v>
          </cell>
          <cell r="R114">
            <v>5</v>
          </cell>
          <cell r="T114">
            <v>26741.8</v>
          </cell>
        </row>
        <row r="115">
          <cell r="D115">
            <v>15009.1</v>
          </cell>
          <cell r="H115">
            <v>15009.1</v>
          </cell>
          <cell r="I115">
            <v>5.5</v>
          </cell>
          <cell r="K115">
            <v>15014.6</v>
          </cell>
          <cell r="N115">
            <v>4833.6000000000004</v>
          </cell>
          <cell r="O115">
            <v>10176</v>
          </cell>
          <cell r="Q115">
            <v>15009.6</v>
          </cell>
          <cell r="R115">
            <v>5</v>
          </cell>
          <cell r="T115">
            <v>15014.6</v>
          </cell>
        </row>
        <row r="116">
          <cell r="D116">
            <v>11727.2</v>
          </cell>
          <cell r="H116">
            <v>11727.2</v>
          </cell>
          <cell r="K116">
            <v>11727.2</v>
          </cell>
          <cell r="O116">
            <v>11727.2</v>
          </cell>
          <cell r="Q116">
            <v>11727.2</v>
          </cell>
          <cell r="T116">
            <v>11727.2</v>
          </cell>
        </row>
        <row r="125">
          <cell r="D125">
            <v>781.3</v>
          </cell>
          <cell r="H125">
            <v>781.3</v>
          </cell>
          <cell r="I125">
            <v>0.9</v>
          </cell>
          <cell r="K125">
            <v>782.2</v>
          </cell>
          <cell r="N125">
            <v>782.2</v>
          </cell>
          <cell r="Q125">
            <v>782.2</v>
          </cell>
          <cell r="T125">
            <v>782.2</v>
          </cell>
        </row>
        <row r="126">
          <cell r="D126">
            <v>781.3</v>
          </cell>
          <cell r="H126">
            <v>781.3</v>
          </cell>
          <cell r="I126">
            <v>0.9</v>
          </cell>
          <cell r="K126">
            <v>782.2</v>
          </cell>
          <cell r="N126">
            <v>782.2</v>
          </cell>
          <cell r="Q126">
            <v>782.2</v>
          </cell>
          <cell r="T126">
            <v>782.2</v>
          </cell>
        </row>
        <row r="128">
          <cell r="E128">
            <v>20.9</v>
          </cell>
          <cell r="F128">
            <v>75207.600000000006</v>
          </cell>
          <cell r="H128">
            <v>75228.5</v>
          </cell>
          <cell r="I128">
            <v>3.4</v>
          </cell>
          <cell r="K128">
            <v>75231.899999999994</v>
          </cell>
          <cell r="M128">
            <v>75231.899999999994</v>
          </cell>
          <cell r="Q128">
            <v>75231.899999999994</v>
          </cell>
          <cell r="T128">
            <v>75231.899999999994</v>
          </cell>
        </row>
        <row r="129">
          <cell r="F129">
            <v>61514.2</v>
          </cell>
          <cell r="H129">
            <v>61514.2</v>
          </cell>
          <cell r="K129">
            <v>61514.2</v>
          </cell>
          <cell r="M129">
            <v>61514.2</v>
          </cell>
          <cell r="Q129">
            <v>61514.2</v>
          </cell>
          <cell r="T129">
            <v>61514.2</v>
          </cell>
        </row>
        <row r="130">
          <cell r="F130">
            <v>61514.2</v>
          </cell>
          <cell r="H130">
            <v>61514.2</v>
          </cell>
          <cell r="K130">
            <v>61514.2</v>
          </cell>
          <cell r="M130">
            <v>61514.2</v>
          </cell>
          <cell r="Q130">
            <v>61514.2</v>
          </cell>
          <cell r="T130">
            <v>61514.2</v>
          </cell>
        </row>
        <row r="131">
          <cell r="E131">
            <v>20.9</v>
          </cell>
          <cell r="H131">
            <v>20.9</v>
          </cell>
          <cell r="K131">
            <v>20.9</v>
          </cell>
        </row>
        <row r="132">
          <cell r="E132">
            <v>20.9</v>
          </cell>
          <cell r="H132">
            <v>20.9</v>
          </cell>
          <cell r="K132">
            <v>20.9</v>
          </cell>
          <cell r="M132">
            <v>20.9</v>
          </cell>
          <cell r="Q132">
            <v>20.9</v>
          </cell>
          <cell r="T132">
            <v>20.9</v>
          </cell>
        </row>
        <row r="133">
          <cell r="F133">
            <v>13693.4</v>
          </cell>
          <cell r="H133">
            <v>13693.4</v>
          </cell>
          <cell r="I133">
            <v>3.4</v>
          </cell>
          <cell r="K133">
            <v>13696.8</v>
          </cell>
          <cell r="M133">
            <v>13696.8</v>
          </cell>
          <cell r="Q133">
            <v>13696.8</v>
          </cell>
          <cell r="T133">
            <v>13696.8</v>
          </cell>
        </row>
        <row r="134">
          <cell r="C134">
            <v>2714.6</v>
          </cell>
          <cell r="D134">
            <v>10430.4</v>
          </cell>
          <cell r="E134">
            <v>6016.1</v>
          </cell>
          <cell r="F134">
            <v>17205.7</v>
          </cell>
          <cell r="G134">
            <v>525.9</v>
          </cell>
          <cell r="H134">
            <v>36892.699999999997</v>
          </cell>
          <cell r="I134">
            <v>25265</v>
          </cell>
          <cell r="K134">
            <v>62157.7</v>
          </cell>
          <cell r="L134">
            <v>10489.3</v>
          </cell>
          <cell r="M134">
            <v>20844.900000000001</v>
          </cell>
          <cell r="N134">
            <v>7774</v>
          </cell>
          <cell r="O134">
            <v>7274.8</v>
          </cell>
          <cell r="P134">
            <v>2970.4</v>
          </cell>
          <cell r="Q134">
            <v>49353.4</v>
          </cell>
          <cell r="R134">
            <v>12804.3</v>
          </cell>
          <cell r="T134">
            <v>62157.7</v>
          </cell>
        </row>
        <row r="135">
          <cell r="C135">
            <v>1834.8</v>
          </cell>
          <cell r="D135">
            <v>1511.1</v>
          </cell>
          <cell r="E135">
            <v>327.60000000000002</v>
          </cell>
          <cell r="F135">
            <v>54.4</v>
          </cell>
          <cell r="G135">
            <v>21.8</v>
          </cell>
          <cell r="H135">
            <v>3749.7</v>
          </cell>
          <cell r="K135">
            <v>3749.7</v>
          </cell>
          <cell r="N135">
            <v>3749.7</v>
          </cell>
          <cell r="Q135">
            <v>3749.7</v>
          </cell>
          <cell r="T135">
            <v>3749.7</v>
          </cell>
        </row>
        <row r="136">
          <cell r="E136">
            <v>3749.7</v>
          </cell>
          <cell r="H136">
            <v>3749.7</v>
          </cell>
          <cell r="I136">
            <v>790.9</v>
          </cell>
          <cell r="K136">
            <v>4540.6000000000004</v>
          </cell>
          <cell r="L136">
            <v>1948.3</v>
          </cell>
          <cell r="M136">
            <v>1515.9</v>
          </cell>
          <cell r="N136">
            <v>335</v>
          </cell>
          <cell r="O136">
            <v>0.2</v>
          </cell>
          <cell r="P136">
            <v>11.2</v>
          </cell>
          <cell r="Q136">
            <v>3810.6</v>
          </cell>
          <cell r="R136">
            <v>730</v>
          </cell>
          <cell r="T136">
            <v>4540.6000000000004</v>
          </cell>
        </row>
        <row r="137">
          <cell r="F137">
            <v>1349.5</v>
          </cell>
          <cell r="H137">
            <v>1349.5</v>
          </cell>
          <cell r="I137">
            <v>4071.6</v>
          </cell>
          <cell r="K137">
            <v>5421.1</v>
          </cell>
          <cell r="O137">
            <v>4071.6</v>
          </cell>
          <cell r="Q137">
            <v>4071.6</v>
          </cell>
          <cell r="R137">
            <v>1349.5</v>
          </cell>
          <cell r="T137">
            <v>5421.1</v>
          </cell>
        </row>
        <row r="138">
          <cell r="C138">
            <v>879.8</v>
          </cell>
          <cell r="D138">
            <v>8919.2999999999993</v>
          </cell>
          <cell r="E138">
            <v>1938.8</v>
          </cell>
          <cell r="F138">
            <v>10098.299999999999</v>
          </cell>
          <cell r="G138">
            <v>504.1</v>
          </cell>
          <cell r="H138">
            <v>22340.3</v>
          </cell>
          <cell r="I138">
            <v>20402.5</v>
          </cell>
          <cell r="K138">
            <v>42742.8</v>
          </cell>
          <cell r="L138">
            <v>8541</v>
          </cell>
          <cell r="M138">
            <v>19329</v>
          </cell>
          <cell r="N138">
            <v>3689.3</v>
          </cell>
          <cell r="O138">
            <v>3203</v>
          </cell>
          <cell r="P138">
            <v>2959.2</v>
          </cell>
          <cell r="Q138">
            <v>37721.5</v>
          </cell>
          <cell r="R138">
            <v>5021.3</v>
          </cell>
          <cell r="T138">
            <v>42742.8</v>
          </cell>
        </row>
        <row r="139">
          <cell r="F139">
            <v>5703.5</v>
          </cell>
          <cell r="H139">
            <v>5703.5</v>
          </cell>
          <cell r="K139">
            <v>5703.5</v>
          </cell>
          <cell r="R139">
            <v>5703.5</v>
          </cell>
          <cell r="T139">
            <v>5703.5</v>
          </cell>
        </row>
        <row r="140">
          <cell r="C140">
            <v>148219.79999999999</v>
          </cell>
          <cell r="D140">
            <v>423885.1</v>
          </cell>
          <cell r="E140">
            <v>18296</v>
          </cell>
          <cell r="F140">
            <v>118146.3</v>
          </cell>
          <cell r="G140">
            <v>2909.8</v>
          </cell>
          <cell r="H140">
            <v>711457</v>
          </cell>
          <cell r="K140">
            <v>711457</v>
          </cell>
        </row>
        <row r="141">
          <cell r="L141">
            <v>148219.79999999999</v>
          </cell>
          <cell r="M141">
            <v>423885.1</v>
          </cell>
          <cell r="N141">
            <v>18296</v>
          </cell>
          <cell r="O141">
            <v>118146.3</v>
          </cell>
          <cell r="P141">
            <v>2909.8</v>
          </cell>
          <cell r="Q141">
            <v>711457</v>
          </cell>
          <cell r="T141">
            <v>711457</v>
          </cell>
        </row>
        <row r="142">
          <cell r="F142">
            <v>46568</v>
          </cell>
          <cell r="G142">
            <v>7396.2</v>
          </cell>
          <cell r="H142">
            <v>53964.2</v>
          </cell>
          <cell r="K142">
            <v>53964.2</v>
          </cell>
          <cell r="M142">
            <v>53964.2</v>
          </cell>
          <cell r="Q142">
            <v>53964.2</v>
          </cell>
          <cell r="T142">
            <v>53964.2</v>
          </cell>
        </row>
        <row r="143">
          <cell r="F143">
            <v>40088.400000000001</v>
          </cell>
          <cell r="G143">
            <v>7396.2</v>
          </cell>
          <cell r="H143">
            <v>47484.6</v>
          </cell>
          <cell r="K143">
            <v>47484.6</v>
          </cell>
          <cell r="M143">
            <v>47484.6</v>
          </cell>
          <cell r="Q143">
            <v>47484.6</v>
          </cell>
          <cell r="T143">
            <v>47484.6</v>
          </cell>
        </row>
        <row r="144">
          <cell r="F144">
            <v>6479.6</v>
          </cell>
          <cell r="H144">
            <v>6479.6</v>
          </cell>
          <cell r="K144">
            <v>6479.6</v>
          </cell>
          <cell r="M144">
            <v>6479.6</v>
          </cell>
          <cell r="Q144">
            <v>6479.6</v>
          </cell>
          <cell r="T144">
            <v>6479.6</v>
          </cell>
        </row>
        <row r="145">
          <cell r="C145">
            <v>148219.79999999999</v>
          </cell>
          <cell r="D145">
            <v>477849.3</v>
          </cell>
          <cell r="E145">
            <v>18296</v>
          </cell>
          <cell r="F145">
            <v>71578.3</v>
          </cell>
          <cell r="G145">
            <v>-4486.3999999999996</v>
          </cell>
          <cell r="H145">
            <v>711457</v>
          </cell>
          <cell r="K145">
            <v>711457</v>
          </cell>
        </row>
        <row r="147">
          <cell r="L147">
            <v>148219.79999999999</v>
          </cell>
          <cell r="M147">
            <v>423885.1</v>
          </cell>
          <cell r="N147">
            <v>18296</v>
          </cell>
          <cell r="O147">
            <v>118146.3</v>
          </cell>
          <cell r="P147">
            <v>2909.8</v>
          </cell>
          <cell r="Q147">
            <v>711457</v>
          </cell>
          <cell r="T147">
            <v>711457</v>
          </cell>
        </row>
        <row r="148">
          <cell r="D148">
            <v>433072.6</v>
          </cell>
          <cell r="F148">
            <v>97255</v>
          </cell>
          <cell r="G148">
            <v>7396.2</v>
          </cell>
          <cell r="H148">
            <v>537723.80000000005</v>
          </cell>
          <cell r="K148">
            <v>537723.80000000005</v>
          </cell>
          <cell r="S148">
            <v>537723.80000000005</v>
          </cell>
          <cell r="T148">
            <v>537723.80000000005</v>
          </cell>
        </row>
        <row r="149">
          <cell r="D149">
            <v>433072.6</v>
          </cell>
          <cell r="F149">
            <v>46568</v>
          </cell>
          <cell r="G149">
            <v>7396.2</v>
          </cell>
          <cell r="H149">
            <v>487036.8</v>
          </cell>
          <cell r="K149">
            <v>487036.8</v>
          </cell>
          <cell r="S149">
            <v>487036.8</v>
          </cell>
          <cell r="T149">
            <v>487036.8</v>
          </cell>
        </row>
        <row r="150">
          <cell r="F150">
            <v>50687</v>
          </cell>
          <cell r="H150">
            <v>50687</v>
          </cell>
          <cell r="K150">
            <v>50687</v>
          </cell>
          <cell r="S150">
            <v>50687</v>
          </cell>
          <cell r="T150">
            <v>50687</v>
          </cell>
        </row>
        <row r="151">
          <cell r="E151">
            <v>5588.5</v>
          </cell>
          <cell r="H151">
            <v>5588.5</v>
          </cell>
          <cell r="I151">
            <v>6.4</v>
          </cell>
          <cell r="K151">
            <v>5594.9</v>
          </cell>
          <cell r="M151">
            <v>5594.9</v>
          </cell>
          <cell r="Q151">
            <v>5594.9</v>
          </cell>
          <cell r="T151">
            <v>5594.9</v>
          </cell>
        </row>
        <row r="152">
          <cell r="C152">
            <v>148219.79999999999</v>
          </cell>
          <cell r="D152">
            <v>-3592.6</v>
          </cell>
          <cell r="E152">
            <v>12707.5</v>
          </cell>
          <cell r="F152">
            <v>20891.3</v>
          </cell>
          <cell r="G152">
            <v>-4486.3999999999996</v>
          </cell>
          <cell r="H152">
            <v>173739.6</v>
          </cell>
          <cell r="K152">
            <v>173739.6</v>
          </cell>
        </row>
        <row r="153">
          <cell r="I153">
            <v>5623.6</v>
          </cell>
          <cell r="K153">
            <v>5623.6</v>
          </cell>
        </row>
        <row r="157">
          <cell r="D157">
            <v>487036.8</v>
          </cell>
          <cell r="F157">
            <v>50687</v>
          </cell>
          <cell r="H157">
            <v>537723.80000000005</v>
          </cell>
          <cell r="K157">
            <v>537723.80000000005</v>
          </cell>
        </row>
        <row r="158">
          <cell r="D158">
            <v>487036.8</v>
          </cell>
          <cell r="H158">
            <v>487036.8</v>
          </cell>
          <cell r="K158">
            <v>487036.8</v>
          </cell>
        </row>
        <row r="159">
          <cell r="F159">
            <v>50687</v>
          </cell>
          <cell r="H159">
            <v>50687</v>
          </cell>
          <cell r="K159">
            <v>50687</v>
          </cell>
        </row>
        <row r="160">
          <cell r="E160">
            <v>5588.5</v>
          </cell>
          <cell r="H160">
            <v>5588.5</v>
          </cell>
          <cell r="I160">
            <v>6.4</v>
          </cell>
          <cell r="K160">
            <v>5594.9</v>
          </cell>
          <cell r="M160">
            <v>5594.9</v>
          </cell>
          <cell r="Q160">
            <v>5594.9</v>
          </cell>
          <cell r="T160">
            <v>5594.9</v>
          </cell>
        </row>
        <row r="161">
          <cell r="C161">
            <v>148219.79999999999</v>
          </cell>
          <cell r="D161">
            <v>-3592.6</v>
          </cell>
          <cell r="E161">
            <v>12707.5</v>
          </cell>
          <cell r="F161">
            <v>20891.3</v>
          </cell>
          <cell r="G161">
            <v>-4486.3999999999996</v>
          </cell>
          <cell r="H161">
            <v>173739.6</v>
          </cell>
          <cell r="K161">
            <v>173739.6</v>
          </cell>
        </row>
        <row r="162">
          <cell r="I162">
            <v>5623.6</v>
          </cell>
          <cell r="K162">
            <v>5623.6</v>
          </cell>
        </row>
        <row r="167">
          <cell r="L167">
            <v>148219.79999999999</v>
          </cell>
          <cell r="M167">
            <v>-3592.6</v>
          </cell>
          <cell r="N167">
            <v>12707.5</v>
          </cell>
          <cell r="O167">
            <v>20891.3</v>
          </cell>
          <cell r="P167">
            <v>-4486.3999999999996</v>
          </cell>
          <cell r="Q167">
            <v>173739.6</v>
          </cell>
          <cell r="R167">
            <v>5623.6</v>
          </cell>
          <cell r="T167">
            <v>179363.20000000001</v>
          </cell>
        </row>
        <row r="168">
          <cell r="L168">
            <v>1127</v>
          </cell>
          <cell r="M168">
            <v>4808.5</v>
          </cell>
          <cell r="O168">
            <v>19011.599999999999</v>
          </cell>
          <cell r="P168">
            <v>175.4</v>
          </cell>
          <cell r="Q168">
            <v>25122.5</v>
          </cell>
          <cell r="R168">
            <v>277.10000000000002</v>
          </cell>
          <cell r="T168">
            <v>25399.599999999999</v>
          </cell>
        </row>
        <row r="169">
          <cell r="R169">
            <v>253.4</v>
          </cell>
          <cell r="T169">
            <v>253.4</v>
          </cell>
        </row>
        <row r="170">
          <cell r="L170">
            <v>474.8</v>
          </cell>
          <cell r="O170">
            <v>18266.3</v>
          </cell>
          <cell r="P170">
            <v>167.9</v>
          </cell>
          <cell r="Q170">
            <v>18909</v>
          </cell>
          <cell r="R170">
            <v>1.5</v>
          </cell>
          <cell r="T170">
            <v>18910.5</v>
          </cell>
        </row>
        <row r="171">
          <cell r="L171">
            <v>652.20000000000005</v>
          </cell>
          <cell r="M171">
            <v>4808.5</v>
          </cell>
          <cell r="O171">
            <v>745.3</v>
          </cell>
          <cell r="P171">
            <v>7.5</v>
          </cell>
          <cell r="Q171">
            <v>6213.5</v>
          </cell>
          <cell r="R171">
            <v>22.2</v>
          </cell>
          <cell r="T171">
            <v>6235.7</v>
          </cell>
        </row>
        <row r="172">
          <cell r="M172">
            <v>-253.4</v>
          </cell>
          <cell r="O172">
            <v>-8352.9</v>
          </cell>
          <cell r="Q172">
            <v>-8606.2999999999993</v>
          </cell>
          <cell r="R172">
            <v>-16793.3</v>
          </cell>
          <cell r="T172">
            <v>-25399.599999999999</v>
          </cell>
        </row>
        <row r="173">
          <cell r="M173">
            <v>-253.4</v>
          </cell>
          <cell r="Q173">
            <v>-253.4</v>
          </cell>
          <cell r="T173">
            <v>-253.4</v>
          </cell>
        </row>
        <row r="174">
          <cell r="O174">
            <v>-4258.8</v>
          </cell>
          <cell r="Q174">
            <v>-4258.8</v>
          </cell>
          <cell r="R174">
            <v>-14651.7</v>
          </cell>
          <cell r="T174">
            <v>-18910.5</v>
          </cell>
        </row>
        <row r="175">
          <cell r="O175">
            <v>-4094.1</v>
          </cell>
          <cell r="Q175">
            <v>-4094.1</v>
          </cell>
          <cell r="R175">
            <v>-2141.6</v>
          </cell>
          <cell r="T175">
            <v>-6235.7</v>
          </cell>
        </row>
        <row r="176">
          <cell r="C176">
            <v>68965.8</v>
          </cell>
          <cell r="D176">
            <v>-30330.5</v>
          </cell>
          <cell r="E176">
            <v>10300</v>
          </cell>
          <cell r="F176">
            <v>19632.599999999999</v>
          </cell>
          <cell r="G176">
            <v>-4677.7</v>
          </cell>
          <cell r="H176">
            <v>63890.2</v>
          </cell>
          <cell r="I176">
            <v>-10892.6</v>
          </cell>
          <cell r="K176">
            <v>52997.599999999999</v>
          </cell>
        </row>
        <row r="196">
          <cell r="L196">
            <v>68965.8</v>
          </cell>
          <cell r="M196">
            <v>-30330.5</v>
          </cell>
          <cell r="N196">
            <v>10300</v>
          </cell>
          <cell r="O196">
            <v>19632.599999999999</v>
          </cell>
          <cell r="P196">
            <v>-4677.7</v>
          </cell>
          <cell r="Q196">
            <v>63890.2</v>
          </cell>
          <cell r="R196">
            <v>-10892.6</v>
          </cell>
          <cell r="T196">
            <v>52997.599999999999</v>
          </cell>
        </row>
        <row r="197">
          <cell r="C197">
            <v>99826.7</v>
          </cell>
          <cell r="D197">
            <v>38414.300000000003</v>
          </cell>
          <cell r="E197">
            <v>1227.5999999999999</v>
          </cell>
          <cell r="F197">
            <v>36684.800000000003</v>
          </cell>
          <cell r="G197">
            <v>189.3</v>
          </cell>
          <cell r="H197">
            <v>176342.7</v>
          </cell>
          <cell r="K197">
            <v>176342.7</v>
          </cell>
          <cell r="S197">
            <v>176342.7</v>
          </cell>
          <cell r="T197">
            <v>176342.7</v>
          </cell>
        </row>
        <row r="198">
          <cell r="C198">
            <v>99826.7</v>
          </cell>
          <cell r="D198">
            <v>38414.300000000003</v>
          </cell>
          <cell r="E198">
            <v>1227.5999999999999</v>
          </cell>
          <cell r="F198">
            <v>36673.9</v>
          </cell>
          <cell r="G198">
            <v>189.3</v>
          </cell>
          <cell r="H198">
            <v>176331.8</v>
          </cell>
          <cell r="K198">
            <v>176331.8</v>
          </cell>
          <cell r="S198">
            <v>176331.8</v>
          </cell>
          <cell r="T198">
            <v>176331.8</v>
          </cell>
        </row>
        <row r="199">
          <cell r="F199">
            <v>10.9</v>
          </cell>
          <cell r="H199">
            <v>10.9</v>
          </cell>
          <cell r="K199">
            <v>10.9</v>
          </cell>
          <cell r="S199">
            <v>10.9</v>
          </cell>
          <cell r="T199">
            <v>10.9</v>
          </cell>
        </row>
        <row r="200">
          <cell r="C200">
            <v>-80381</v>
          </cell>
          <cell r="D200">
            <v>-31293</v>
          </cell>
          <cell r="E200">
            <v>-2407.5</v>
          </cell>
          <cell r="F200">
            <v>-11917.4</v>
          </cell>
          <cell r="G200">
            <v>-366.7</v>
          </cell>
          <cell r="H200">
            <v>-126365.6</v>
          </cell>
          <cell r="K200">
            <v>-126365.6</v>
          </cell>
          <cell r="S200">
            <v>-126365.6</v>
          </cell>
          <cell r="T200">
            <v>-126365.6</v>
          </cell>
        </row>
        <row r="201">
          <cell r="C201">
            <v>4443.5</v>
          </cell>
          <cell r="D201">
            <v>-1871.4</v>
          </cell>
          <cell r="E201">
            <v>18.600000000000001</v>
          </cell>
          <cell r="F201">
            <v>190.6</v>
          </cell>
          <cell r="G201">
            <v>9.1999999999999993</v>
          </cell>
          <cell r="H201">
            <v>2790.5</v>
          </cell>
          <cell r="K201">
            <v>2790.5</v>
          </cell>
          <cell r="S201">
            <v>2790.5</v>
          </cell>
          <cell r="T201">
            <v>2790.5</v>
          </cell>
        </row>
        <row r="202">
          <cell r="D202">
            <v>230</v>
          </cell>
          <cell r="H202">
            <v>230</v>
          </cell>
          <cell r="K202">
            <v>230</v>
          </cell>
          <cell r="S202">
            <v>230</v>
          </cell>
          <cell r="T202">
            <v>230</v>
          </cell>
        </row>
        <row r="203">
          <cell r="C203">
            <v>2088.1</v>
          </cell>
          <cell r="D203">
            <v>-3061.8</v>
          </cell>
          <cell r="E203">
            <v>91.7</v>
          </cell>
          <cell r="F203">
            <v>72.599999999999994</v>
          </cell>
          <cell r="H203">
            <v>-809.4</v>
          </cell>
          <cell r="I203">
            <v>809.4</v>
          </cell>
        </row>
        <row r="204">
          <cell r="C204">
            <v>-4874.3</v>
          </cell>
          <cell r="D204">
            <v>4710</v>
          </cell>
          <cell r="E204">
            <v>91.7</v>
          </cell>
          <cell r="F204">
            <v>72.599999999999994</v>
          </cell>
        </row>
        <row r="205">
          <cell r="C205">
            <v>6962.4</v>
          </cell>
          <cell r="D205">
            <v>-7771.8</v>
          </cell>
          <cell r="H205">
            <v>-809.4</v>
          </cell>
          <cell r="I205">
            <v>809.4</v>
          </cell>
        </row>
        <row r="206">
          <cell r="C206">
            <v>42988.5</v>
          </cell>
          <cell r="D206">
            <v>-32748.6</v>
          </cell>
          <cell r="E206">
            <v>11369.6</v>
          </cell>
          <cell r="F206">
            <v>-5398</v>
          </cell>
          <cell r="G206">
            <v>-4509.5</v>
          </cell>
          <cell r="H206">
            <v>11702</v>
          </cell>
          <cell r="I206">
            <v>-11702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 2004 - SEC 95"/>
    </sheetNames>
    <sheetDataSet>
      <sheetData sheetId="0">
        <row r="12">
          <cell r="I12">
            <v>275219.59999999998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6"/>
  <sheetViews>
    <sheetView showGridLines="0" showZeros="0" tabSelected="1" workbookViewId="0">
      <selection activeCell="A3" sqref="A3"/>
    </sheetView>
  </sheetViews>
  <sheetFormatPr defaultColWidth="11" defaultRowHeight="9.9499999999999993" customHeight="1" x14ac:dyDescent="0.2"/>
  <cols>
    <col min="1" max="1" width="5.28515625" style="81" customWidth="1"/>
    <col min="2" max="2" width="23.140625" style="69" customWidth="1"/>
    <col min="3" max="3" width="8.140625" style="69" customWidth="1"/>
    <col min="4" max="4" width="7.140625" style="69" customWidth="1"/>
    <col min="5" max="5" width="6.7109375" style="69" customWidth="1"/>
    <col min="6" max="7" width="8" style="69" customWidth="1"/>
    <col min="8" max="8" width="7.7109375" style="69" customWidth="1"/>
    <col min="9" max="9" width="8" style="69" customWidth="1"/>
    <col min="10" max="10" width="8.85546875" style="69" customWidth="1"/>
    <col min="11" max="11" width="10.7109375" style="69" customWidth="1"/>
    <col min="12" max="12" width="9.5703125" style="69" customWidth="1"/>
    <col min="13" max="13" width="8.140625" style="69" customWidth="1"/>
    <col min="14" max="14" width="7.140625" style="69" customWidth="1"/>
    <col min="15" max="15" width="7.5703125" style="69" customWidth="1"/>
    <col min="16" max="16" width="7.28515625" style="69" customWidth="1"/>
    <col min="17" max="17" width="9.140625" style="69" customWidth="1"/>
    <col min="18" max="18" width="7.28515625" style="69" customWidth="1"/>
    <col min="19" max="19" width="8.28515625" style="69" bestFit="1" customWidth="1"/>
    <col min="20" max="20" width="8.140625" style="69" customWidth="1"/>
    <col min="21" max="21" width="5.140625" style="28" customWidth="1"/>
    <col min="22" max="22" width="23.140625" style="69" customWidth="1"/>
    <col min="23" max="16384" width="11" style="69"/>
  </cols>
  <sheetData>
    <row r="1" spans="1:22" s="68" customFormat="1" ht="12.95" customHeight="1" x14ac:dyDescent="0.25">
      <c r="A1" s="78" t="s">
        <v>256</v>
      </c>
      <c r="L1" s="78" t="s">
        <v>256</v>
      </c>
      <c r="N1" s="79"/>
      <c r="U1" s="80"/>
    </row>
    <row r="2" spans="1:22" ht="9.9499999999999993" customHeight="1" x14ac:dyDescent="0.2">
      <c r="C2" s="82"/>
      <c r="D2" s="82"/>
      <c r="E2" s="82"/>
      <c r="L2" s="82"/>
      <c r="N2" s="25"/>
      <c r="O2" s="82"/>
      <c r="P2" s="82"/>
      <c r="Q2" s="82"/>
    </row>
    <row r="3" spans="1:22" ht="9.9499999999999993" customHeight="1" x14ac:dyDescent="0.2">
      <c r="K3" s="44" t="s">
        <v>98</v>
      </c>
      <c r="U3" s="17" t="s">
        <v>0</v>
      </c>
      <c r="V3" s="44" t="s">
        <v>98</v>
      </c>
    </row>
    <row r="4" spans="1:22" s="50" customFormat="1" ht="11.25" customHeight="1" x14ac:dyDescent="0.2">
      <c r="A4" s="45"/>
      <c r="B4" s="45"/>
      <c r="C4" s="46" t="s">
        <v>74</v>
      </c>
      <c r="D4" s="47"/>
      <c r="E4" s="83" t="s">
        <v>99</v>
      </c>
      <c r="F4" s="46"/>
      <c r="G4" s="46"/>
      <c r="H4" s="46"/>
      <c r="I4" s="46"/>
      <c r="J4" s="47"/>
      <c r="K4" s="48"/>
      <c r="L4" s="46" t="s">
        <v>73</v>
      </c>
      <c r="M4" s="84" t="s">
        <v>100</v>
      </c>
      <c r="N4" s="46"/>
      <c r="O4" s="46"/>
      <c r="P4" s="46"/>
      <c r="Q4" s="46"/>
      <c r="R4" s="46"/>
      <c r="S4" s="47"/>
      <c r="T4" s="48"/>
      <c r="U4" s="49"/>
      <c r="V4" s="45"/>
    </row>
    <row r="5" spans="1:22" s="52" customFormat="1" ht="10.5" customHeight="1" x14ac:dyDescent="0.2">
      <c r="A5" s="51"/>
      <c r="C5" s="47"/>
      <c r="D5" s="85" t="s">
        <v>101</v>
      </c>
      <c r="E5" s="46"/>
      <c r="F5" s="46"/>
      <c r="G5" s="46"/>
      <c r="H5" s="46"/>
      <c r="I5" s="86" t="s">
        <v>102</v>
      </c>
      <c r="J5" s="47"/>
      <c r="L5" s="47"/>
      <c r="M5" s="85" t="s">
        <v>101</v>
      </c>
      <c r="N5" s="46"/>
      <c r="O5" s="46"/>
      <c r="P5" s="46"/>
      <c r="Q5" s="46"/>
      <c r="R5" s="46"/>
      <c r="S5" s="86" t="s">
        <v>102</v>
      </c>
      <c r="U5" s="49"/>
      <c r="V5" s="53"/>
    </row>
    <row r="6" spans="1:22" s="52" customFormat="1" ht="9.9499999999999993" customHeight="1" x14ac:dyDescent="0.2">
      <c r="A6" s="51"/>
      <c r="B6" s="54"/>
      <c r="C6" s="49" t="s">
        <v>103</v>
      </c>
      <c r="D6" s="87" t="s">
        <v>104</v>
      </c>
      <c r="E6" s="87" t="s">
        <v>105</v>
      </c>
      <c r="F6" s="87" t="s">
        <v>106</v>
      </c>
      <c r="G6" s="87" t="s">
        <v>107</v>
      </c>
      <c r="H6" s="87" t="s">
        <v>1</v>
      </c>
      <c r="I6" s="87" t="s">
        <v>108</v>
      </c>
      <c r="J6" s="87" t="s">
        <v>109</v>
      </c>
      <c r="K6" s="55" t="s">
        <v>1</v>
      </c>
      <c r="L6" s="45" t="s">
        <v>103</v>
      </c>
      <c r="M6" s="87" t="s">
        <v>104</v>
      </c>
      <c r="N6" s="160" t="s">
        <v>105</v>
      </c>
      <c r="O6" s="87" t="s">
        <v>106</v>
      </c>
      <c r="P6" s="87" t="s">
        <v>107</v>
      </c>
      <c r="Q6" s="87" t="s">
        <v>1</v>
      </c>
      <c r="R6" s="87" t="s">
        <v>108</v>
      </c>
      <c r="S6" s="87" t="s">
        <v>109</v>
      </c>
      <c r="T6" s="55" t="s">
        <v>1</v>
      </c>
      <c r="U6" s="56"/>
    </row>
    <row r="7" spans="1:22" s="52" customFormat="1" ht="9.9499999999999993" customHeight="1" x14ac:dyDescent="0.2">
      <c r="A7" s="51"/>
      <c r="B7" s="54"/>
      <c r="C7" s="88" t="s">
        <v>110</v>
      </c>
      <c r="D7" s="88" t="s">
        <v>111</v>
      </c>
      <c r="E7" s="88" t="s">
        <v>112</v>
      </c>
      <c r="F7" s="88" t="s">
        <v>113</v>
      </c>
      <c r="G7" s="88"/>
      <c r="H7" s="88" t="s">
        <v>114</v>
      </c>
      <c r="I7" s="88" t="s">
        <v>115</v>
      </c>
      <c r="J7" s="88" t="s">
        <v>116</v>
      </c>
      <c r="L7" s="159" t="s">
        <v>110</v>
      </c>
      <c r="M7" s="88" t="s">
        <v>111</v>
      </c>
      <c r="N7" s="88" t="s">
        <v>112</v>
      </c>
      <c r="O7" s="88" t="s">
        <v>113</v>
      </c>
      <c r="P7" s="88"/>
      <c r="Q7" s="88" t="s">
        <v>114</v>
      </c>
      <c r="R7" s="88" t="s">
        <v>115</v>
      </c>
      <c r="S7" s="88" t="s">
        <v>116</v>
      </c>
      <c r="U7" s="56"/>
    </row>
    <row r="8" spans="1:22" s="52" customFormat="1" ht="9.9499999999999993" customHeight="1" x14ac:dyDescent="0.2">
      <c r="A8" s="51"/>
      <c r="B8" s="54"/>
      <c r="C8" s="56"/>
      <c r="D8" s="56"/>
      <c r="E8" s="88" t="s">
        <v>117</v>
      </c>
      <c r="F8" s="88" t="s">
        <v>118</v>
      </c>
      <c r="G8" s="56"/>
      <c r="H8" s="56"/>
      <c r="I8" s="88" t="s">
        <v>119</v>
      </c>
      <c r="J8" s="88" t="s">
        <v>119</v>
      </c>
      <c r="L8" s="56"/>
      <c r="M8" s="56"/>
      <c r="N8" s="88" t="s">
        <v>117</v>
      </c>
      <c r="O8" s="88" t="s">
        <v>118</v>
      </c>
      <c r="P8" s="56"/>
      <c r="Q8" s="56"/>
      <c r="R8" s="88" t="s">
        <v>119</v>
      </c>
      <c r="S8" s="88" t="s">
        <v>119</v>
      </c>
      <c r="U8" s="56"/>
    </row>
    <row r="9" spans="1:22" s="52" customFormat="1" ht="12" customHeight="1" x14ac:dyDescent="0.2">
      <c r="A9" s="89" t="s">
        <v>120</v>
      </c>
      <c r="B9" s="54"/>
      <c r="C9" s="90" t="s">
        <v>121</v>
      </c>
      <c r="D9" s="90" t="s">
        <v>122</v>
      </c>
      <c r="E9" s="90" t="s">
        <v>123</v>
      </c>
      <c r="F9" s="90" t="s">
        <v>124</v>
      </c>
      <c r="G9" s="90" t="s">
        <v>2</v>
      </c>
      <c r="H9" s="90" t="s">
        <v>3</v>
      </c>
      <c r="I9" s="90" t="s">
        <v>4</v>
      </c>
      <c r="J9" s="91"/>
      <c r="K9" s="57"/>
      <c r="L9" s="90" t="s">
        <v>121</v>
      </c>
      <c r="M9" s="90" t="s">
        <v>122</v>
      </c>
      <c r="N9" s="90" t="s">
        <v>123</v>
      </c>
      <c r="O9" s="90" t="s">
        <v>124</v>
      </c>
      <c r="P9" s="90" t="s">
        <v>2</v>
      </c>
      <c r="Q9" s="90" t="s">
        <v>3</v>
      </c>
      <c r="R9" s="90" t="s">
        <v>4</v>
      </c>
      <c r="S9" s="91"/>
      <c r="T9" s="57"/>
      <c r="V9" s="89" t="s">
        <v>120</v>
      </c>
    </row>
    <row r="10" spans="1:22" ht="15" customHeight="1" x14ac:dyDescent="0.2">
      <c r="A10" s="92"/>
      <c r="B10" s="93"/>
      <c r="C10" s="94"/>
      <c r="D10" s="168" t="s">
        <v>136</v>
      </c>
      <c r="E10" s="168"/>
      <c r="F10" s="168"/>
      <c r="G10" s="168"/>
      <c r="H10" s="168"/>
      <c r="I10" s="168"/>
      <c r="J10" s="31"/>
      <c r="K10" s="31"/>
      <c r="L10" s="94"/>
      <c r="M10" s="167" t="s">
        <v>136</v>
      </c>
      <c r="N10" s="167"/>
      <c r="O10" s="167"/>
      <c r="P10" s="167"/>
      <c r="Q10" s="167"/>
      <c r="R10" s="167"/>
      <c r="S10" s="95"/>
      <c r="T10" s="95"/>
      <c r="U10" s="96"/>
      <c r="V10" s="93"/>
    </row>
    <row r="11" spans="1:22" ht="5.0999999999999996" customHeight="1" x14ac:dyDescent="0.2">
      <c r="A11" s="97"/>
      <c r="B11" s="98"/>
      <c r="C11" s="70"/>
      <c r="D11" s="70"/>
      <c r="E11" s="99"/>
      <c r="F11" s="70"/>
      <c r="G11" s="70"/>
      <c r="H11" s="70"/>
      <c r="I11" s="70"/>
      <c r="J11" s="19"/>
      <c r="K11" s="19"/>
      <c r="L11" s="70"/>
      <c r="M11" s="100"/>
      <c r="N11" s="100"/>
      <c r="O11" s="100"/>
      <c r="P11" s="100"/>
      <c r="Q11" s="100"/>
      <c r="R11" s="100"/>
      <c r="U11" s="101"/>
      <c r="V11" s="98"/>
    </row>
    <row r="12" spans="1:22" s="104" customFormat="1" ht="12" customHeight="1" x14ac:dyDescent="0.2">
      <c r="A12" s="102" t="s">
        <v>5</v>
      </c>
      <c r="B12" s="103" t="s">
        <v>125</v>
      </c>
      <c r="C12" s="70">
        <f>+'[1]TEA 2004 - SEC 95'!C12</f>
        <v>0</v>
      </c>
      <c r="D12" s="70">
        <f>+'[1]TEA 2004 - SEC 95'!D12</f>
        <v>0</v>
      </c>
      <c r="E12" s="70">
        <f>+'[1]TEA 2004 - SEC 95'!E12</f>
        <v>0</v>
      </c>
      <c r="F12" s="70">
        <f>+'[1]TEA 2004 - SEC 95'!F12</f>
        <v>0</v>
      </c>
      <c r="G12" s="70">
        <f>+'[1]TEA 2004 - SEC 95'!G12</f>
        <v>0</v>
      </c>
      <c r="H12" s="70">
        <f>+'[1]TEA 2004 - SEC 95'!H12</f>
        <v>0</v>
      </c>
      <c r="I12" s="70">
        <f>+'[1]TEA 2004 - SEC 95'!I12</f>
        <v>292289.40000000002</v>
      </c>
      <c r="J12" s="70">
        <f>+'[1]TEA 2004 - SEC 95'!J12</f>
        <v>0</v>
      </c>
      <c r="K12" s="70">
        <f>+'[1]TEA 2004 - SEC 95'!K12</f>
        <v>292289.40000000002</v>
      </c>
      <c r="L12" s="70">
        <f>+'[1]TEA 2004 - SEC 95'!L12</f>
        <v>0</v>
      </c>
      <c r="M12" s="70">
        <f>+'[1]TEA 2004 - SEC 95'!M12</f>
        <v>0</v>
      </c>
      <c r="N12" s="70">
        <f>+'[1]TEA 2004 - SEC 95'!N12</f>
        <v>0</v>
      </c>
      <c r="O12" s="70">
        <f>+'[1]TEA 2004 - SEC 95'!O12</f>
        <v>0</v>
      </c>
      <c r="P12" s="70">
        <f>+'[1]TEA 2004 - SEC 95'!P12</f>
        <v>0</v>
      </c>
      <c r="Q12" s="70">
        <f>+'[1]TEA 2004 - SEC 95'!Q12</f>
        <v>0</v>
      </c>
      <c r="R12" s="70">
        <f>+'[1]TEA 2004 - SEC 95'!R12</f>
        <v>0</v>
      </c>
      <c r="S12" s="70">
        <f>+'[1]TEA 2004 - SEC 95'!S12</f>
        <v>292289.40000000002</v>
      </c>
      <c r="T12" s="70">
        <f>+'[1]TEA 2004 - SEC 95'!T12</f>
        <v>292289.40000000002</v>
      </c>
      <c r="U12" s="1" t="s">
        <v>5</v>
      </c>
      <c r="V12" s="103" t="s">
        <v>125</v>
      </c>
    </row>
    <row r="13" spans="1:22" s="104" customFormat="1" ht="10.5" customHeight="1" x14ac:dyDescent="0.2">
      <c r="A13" s="102" t="s">
        <v>6</v>
      </c>
      <c r="B13" s="103" t="s">
        <v>126</v>
      </c>
      <c r="C13" s="70">
        <f>+'[1]TEA 2004 - SEC 95'!C13</f>
        <v>0</v>
      </c>
      <c r="D13" s="70">
        <f>+'[1]TEA 2004 - SEC 95'!D13</f>
        <v>0</v>
      </c>
      <c r="E13" s="70">
        <f>+'[1]TEA 2004 - SEC 95'!E13</f>
        <v>0</v>
      </c>
      <c r="F13" s="70">
        <f>+'[1]TEA 2004 - SEC 95'!F13</f>
        <v>0</v>
      </c>
      <c r="G13" s="70">
        <f>+'[1]TEA 2004 - SEC 95'!G13</f>
        <v>0</v>
      </c>
      <c r="H13" s="70">
        <f>+'[1]TEA 2004 - SEC 95'!H13</f>
        <v>0</v>
      </c>
      <c r="I13" s="70">
        <f>+'[1]TEA 2004 - SEC 95'!I13</f>
        <v>218316.4</v>
      </c>
      <c r="J13" s="70">
        <f>+'[1]TEA 2004 - SEC 95'!J13</f>
        <v>0</v>
      </c>
      <c r="K13" s="70">
        <f>+'[1]TEA 2004 - SEC 95'!K13</f>
        <v>218316.4</v>
      </c>
      <c r="L13" s="70">
        <f>+'[1]TEA 2004 - SEC 95'!L13</f>
        <v>0</v>
      </c>
      <c r="M13" s="70">
        <f>+'[1]TEA 2004 - SEC 95'!M13</f>
        <v>0</v>
      </c>
      <c r="N13" s="70">
        <f>+'[1]TEA 2004 - SEC 95'!N13</f>
        <v>0</v>
      </c>
      <c r="O13" s="70">
        <f>+'[1]TEA 2004 - SEC 95'!O13</f>
        <v>0</v>
      </c>
      <c r="P13" s="70">
        <f>+'[1]TEA 2004 - SEC 95'!P13</f>
        <v>0</v>
      </c>
      <c r="Q13" s="70">
        <f>+'[1]TEA 2004 - SEC 95'!Q13</f>
        <v>0</v>
      </c>
      <c r="R13" s="70">
        <f>+'[1]TEA 2004 - SEC 95'!R13</f>
        <v>0</v>
      </c>
      <c r="S13" s="70">
        <f>+'[1]TEA 2004 - SEC 95'!S13</f>
        <v>218316.4</v>
      </c>
      <c r="T13" s="70">
        <f>+'[1]TEA 2004 - SEC 95'!T13</f>
        <v>218316.4</v>
      </c>
      <c r="U13" s="1" t="s">
        <v>6</v>
      </c>
      <c r="V13" s="103" t="s">
        <v>126</v>
      </c>
    </row>
    <row r="14" spans="1:22" s="104" customFormat="1" ht="9.9499999999999993" customHeight="1" x14ac:dyDescent="0.2">
      <c r="A14" s="102" t="s">
        <v>7</v>
      </c>
      <c r="B14" s="103" t="s">
        <v>127</v>
      </c>
      <c r="C14" s="70">
        <f>+'[1]TEA 2004 - SEC 95'!C14</f>
        <v>0</v>
      </c>
      <c r="D14" s="70">
        <f>+'[1]TEA 2004 - SEC 95'!D14</f>
        <v>0</v>
      </c>
      <c r="E14" s="70">
        <f>+'[1]TEA 2004 - SEC 95'!E14</f>
        <v>0</v>
      </c>
      <c r="F14" s="70">
        <f>+'[1]TEA 2004 - SEC 95'!F14</f>
        <v>0</v>
      </c>
      <c r="G14" s="70">
        <f>+'[1]TEA 2004 - SEC 95'!G14</f>
        <v>0</v>
      </c>
      <c r="H14" s="70">
        <f>+'[1]TEA 2004 - SEC 95'!H14</f>
        <v>0</v>
      </c>
      <c r="I14" s="70">
        <f>+'[1]TEA 2004 - SEC 95'!I14</f>
        <v>73973</v>
      </c>
      <c r="J14" s="70">
        <f>+'[1]TEA 2004 - SEC 95'!J14</f>
        <v>0</v>
      </c>
      <c r="K14" s="70">
        <f>+'[1]TEA 2004 - SEC 95'!K14</f>
        <v>73973</v>
      </c>
      <c r="L14" s="70">
        <f>+'[1]TEA 2004 - SEC 95'!L14</f>
        <v>0</v>
      </c>
      <c r="M14" s="70">
        <f>+'[1]TEA 2004 - SEC 95'!M14</f>
        <v>0</v>
      </c>
      <c r="N14" s="70">
        <f>+'[1]TEA 2004 - SEC 95'!N14</f>
        <v>0</v>
      </c>
      <c r="O14" s="70">
        <f>+'[1]TEA 2004 - SEC 95'!O14</f>
        <v>0</v>
      </c>
      <c r="P14" s="70">
        <f>+'[1]TEA 2004 - SEC 95'!P14</f>
        <v>0</v>
      </c>
      <c r="Q14" s="70">
        <f>+'[1]TEA 2004 - SEC 95'!Q14</f>
        <v>0</v>
      </c>
      <c r="R14" s="70">
        <f>+'[1]TEA 2004 - SEC 95'!R14</f>
        <v>0</v>
      </c>
      <c r="S14" s="70">
        <f>+'[1]TEA 2004 - SEC 95'!S14</f>
        <v>73973</v>
      </c>
      <c r="T14" s="70">
        <f>+'[1]TEA 2004 - SEC 95'!T14</f>
        <v>73973</v>
      </c>
      <c r="U14" s="1" t="s">
        <v>7</v>
      </c>
      <c r="V14" s="103" t="s">
        <v>127</v>
      </c>
    </row>
    <row r="15" spans="1:22" s="104" customFormat="1" ht="11.25" customHeight="1" x14ac:dyDescent="0.2">
      <c r="A15" s="102" t="s">
        <v>8</v>
      </c>
      <c r="B15" s="103" t="s">
        <v>128</v>
      </c>
      <c r="C15" s="70">
        <f>+'[1]TEA 2004 - SEC 95'!C15</f>
        <v>0</v>
      </c>
      <c r="D15" s="70">
        <f>+'[1]TEA 2004 - SEC 95'!D15</f>
        <v>0</v>
      </c>
      <c r="E15" s="70">
        <f>+'[1]TEA 2004 - SEC 95'!E15</f>
        <v>0</v>
      </c>
      <c r="F15" s="70">
        <f>+'[1]TEA 2004 - SEC 95'!F15</f>
        <v>0</v>
      </c>
      <c r="G15" s="70">
        <f>+'[1]TEA 2004 - SEC 95'!G15</f>
        <v>0</v>
      </c>
      <c r="H15" s="70">
        <f>+'[1]TEA 2004 - SEC 95'!H15</f>
        <v>0</v>
      </c>
      <c r="I15" s="70">
        <f>+'[1]TEA 2004 - SEC 95'!I15</f>
        <v>0</v>
      </c>
      <c r="J15" s="70">
        <f>+'[1]TEA 2004 - SEC 95'!J15</f>
        <v>296717.90000000002</v>
      </c>
      <c r="K15" s="70">
        <f>+'[1]TEA 2004 - SEC 95'!K15</f>
        <v>296717.90000000002</v>
      </c>
      <c r="L15" s="70">
        <f>+'[1]TEA 2004 - SEC 95'!L15</f>
        <v>0</v>
      </c>
      <c r="M15" s="70">
        <f>+'[1]TEA 2004 - SEC 95'!M15</f>
        <v>0</v>
      </c>
      <c r="N15" s="70">
        <f>+'[1]TEA 2004 - SEC 95'!N15</f>
        <v>0</v>
      </c>
      <c r="O15" s="70">
        <f>+'[1]TEA 2004 - SEC 95'!O15</f>
        <v>0</v>
      </c>
      <c r="P15" s="70">
        <f>+'[1]TEA 2004 - SEC 95'!P15</f>
        <v>0</v>
      </c>
      <c r="Q15" s="70">
        <f>+'[1]TEA 2004 - SEC 95'!Q15</f>
        <v>0</v>
      </c>
      <c r="R15" s="70">
        <f>+'[1]TEA 2004 - SEC 95'!R15</f>
        <v>296717.90000000002</v>
      </c>
      <c r="S15" s="70">
        <f>+'[1]TEA 2004 - SEC 95'!S15</f>
        <v>0</v>
      </c>
      <c r="T15" s="70">
        <f>+'[1]TEA 2004 - SEC 95'!T15</f>
        <v>296717.90000000002</v>
      </c>
      <c r="U15" s="1" t="s">
        <v>8</v>
      </c>
      <c r="V15" s="103" t="s">
        <v>128</v>
      </c>
    </row>
    <row r="16" spans="1:22" s="104" customFormat="1" ht="10.5" customHeight="1" x14ac:dyDescent="0.2">
      <c r="A16" s="102" t="s">
        <v>9</v>
      </c>
      <c r="B16" s="103" t="s">
        <v>129</v>
      </c>
      <c r="C16" s="70">
        <f>+'[1]TEA 2004 - SEC 95'!C16</f>
        <v>0</v>
      </c>
      <c r="D16" s="70">
        <f>+'[1]TEA 2004 - SEC 95'!D16</f>
        <v>0</v>
      </c>
      <c r="E16" s="70">
        <f>+'[1]TEA 2004 - SEC 95'!E16</f>
        <v>0</v>
      </c>
      <c r="F16" s="70">
        <f>+'[1]TEA 2004 - SEC 95'!F16</f>
        <v>0</v>
      </c>
      <c r="G16" s="70">
        <f>+'[1]TEA 2004 - SEC 95'!G16</f>
        <v>0</v>
      </c>
      <c r="H16" s="70">
        <f>+'[1]TEA 2004 - SEC 95'!H16</f>
        <v>0</v>
      </c>
      <c r="I16" s="70">
        <f>+'[1]TEA 2004 - SEC 95'!I16</f>
        <v>0</v>
      </c>
      <c r="J16" s="70">
        <f>+'[1]TEA 2004 - SEC 95'!J16</f>
        <v>252929.6</v>
      </c>
      <c r="K16" s="70">
        <f>+'[1]TEA 2004 - SEC 95'!K16</f>
        <v>252929.6</v>
      </c>
      <c r="L16" s="70">
        <f>+'[1]TEA 2004 - SEC 95'!L16</f>
        <v>0</v>
      </c>
      <c r="M16" s="70">
        <f>+'[1]TEA 2004 - SEC 95'!M16</f>
        <v>0</v>
      </c>
      <c r="N16" s="70">
        <f>+'[1]TEA 2004 - SEC 95'!N16</f>
        <v>0</v>
      </c>
      <c r="O16" s="70">
        <f>+'[1]TEA 2004 - SEC 95'!O16</f>
        <v>0</v>
      </c>
      <c r="P16" s="70">
        <f>+'[1]TEA 2004 - SEC 95'!P16</f>
        <v>0</v>
      </c>
      <c r="Q16" s="70">
        <f>+'[1]TEA 2004 - SEC 95'!Q16</f>
        <v>0</v>
      </c>
      <c r="R16" s="70">
        <f>+'[1]TEA 2004 - SEC 95'!R16</f>
        <v>252929.6</v>
      </c>
      <c r="S16" s="70">
        <f>+'[1]TEA 2004 - SEC 95'!S16</f>
        <v>0</v>
      </c>
      <c r="T16" s="70">
        <f>+'[1]TEA 2004 - SEC 95'!T16</f>
        <v>252929.6</v>
      </c>
      <c r="U16" s="1" t="s">
        <v>9</v>
      </c>
      <c r="V16" s="103" t="s">
        <v>129</v>
      </c>
    </row>
    <row r="17" spans="1:22" s="104" customFormat="1" ht="11.25" customHeight="1" x14ac:dyDescent="0.2">
      <c r="A17" s="105" t="s">
        <v>10</v>
      </c>
      <c r="B17" s="106" t="s">
        <v>130</v>
      </c>
      <c r="C17" s="107">
        <f>+'[1]TEA 2004 - SEC 95'!C17</f>
        <v>0</v>
      </c>
      <c r="D17" s="107">
        <f>+'[1]TEA 2004 - SEC 95'!D17</f>
        <v>0</v>
      </c>
      <c r="E17" s="107">
        <f>+'[1]TEA 2004 - SEC 95'!E17</f>
        <v>0</v>
      </c>
      <c r="F17" s="107">
        <f>+'[1]TEA 2004 - SEC 95'!F17</f>
        <v>0</v>
      </c>
      <c r="G17" s="107">
        <f>+'[1]TEA 2004 - SEC 95'!G17</f>
        <v>0</v>
      </c>
      <c r="H17" s="107">
        <f>+'[1]TEA 2004 - SEC 95'!H17</f>
        <v>0</v>
      </c>
      <c r="I17" s="107">
        <f>+'[1]TEA 2004 - SEC 95'!I17</f>
        <v>0</v>
      </c>
      <c r="J17" s="107">
        <f>+'[1]TEA 2004 - SEC 95'!J17</f>
        <v>43788.3</v>
      </c>
      <c r="K17" s="107">
        <f>+'[1]TEA 2004 - SEC 95'!K17</f>
        <v>43788.3</v>
      </c>
      <c r="L17" s="107">
        <f>+'[1]TEA 2004 - SEC 95'!L17</f>
        <v>0</v>
      </c>
      <c r="M17" s="107">
        <f>+'[1]TEA 2004 - SEC 95'!M17</f>
        <v>0</v>
      </c>
      <c r="N17" s="107">
        <f>+'[1]TEA 2004 - SEC 95'!N17</f>
        <v>0</v>
      </c>
      <c r="O17" s="107">
        <f>+'[1]TEA 2004 - SEC 95'!O17</f>
        <v>0</v>
      </c>
      <c r="P17" s="107">
        <f>+'[1]TEA 2004 - SEC 95'!P17</f>
        <v>0</v>
      </c>
      <c r="Q17" s="107">
        <f>+'[1]TEA 2004 - SEC 95'!Q17</f>
        <v>0</v>
      </c>
      <c r="R17" s="107">
        <f>+'[1]TEA 2004 - SEC 95'!R17</f>
        <v>43788.3</v>
      </c>
      <c r="S17" s="107">
        <f>+'[1]TEA 2004 - SEC 95'!S17</f>
        <v>0</v>
      </c>
      <c r="T17" s="107">
        <f>+'[1]TEA 2004 - SEC 95'!T17</f>
        <v>43788.3</v>
      </c>
      <c r="U17" s="2" t="s">
        <v>10</v>
      </c>
      <c r="V17" s="106" t="s">
        <v>130</v>
      </c>
    </row>
    <row r="18" spans="1:22" s="104" customFormat="1" ht="22.5" customHeight="1" x14ac:dyDescent="0.2">
      <c r="A18" s="108" t="s">
        <v>11</v>
      </c>
      <c r="B18" s="156" t="s">
        <v>131</v>
      </c>
      <c r="C18" s="70">
        <f>+'[1]TEA 2004 - SEC 95'!C18</f>
        <v>0</v>
      </c>
      <c r="D18" s="70">
        <f>+'[1]TEA 2004 - SEC 95'!D18</f>
        <v>0</v>
      </c>
      <c r="E18" s="70">
        <f>+'[1]TEA 2004 - SEC 95'!E18</f>
        <v>0</v>
      </c>
      <c r="F18" s="70">
        <f>+'[1]TEA 2004 - SEC 95'!F18</f>
        <v>0</v>
      </c>
      <c r="G18" s="70">
        <f>+'[1]TEA 2004 - SEC 95'!G18</f>
        <v>0</v>
      </c>
      <c r="H18" s="70">
        <f>+'[1]TEA 2004 - SEC 95'!H18</f>
        <v>0</v>
      </c>
      <c r="I18" s="71">
        <f>+'[1]TEA 2004 - SEC 95'!I18</f>
        <v>4428.5</v>
      </c>
      <c r="J18" s="71">
        <f>+'[1]TEA 2004 - SEC 95'!J18</f>
        <v>0</v>
      </c>
      <c r="K18" s="71">
        <f>+'[1]TEA 2004 - SEC 95'!K18</f>
        <v>4428.5</v>
      </c>
      <c r="L18" s="70">
        <f>+'[1]TEA 2004 - SEC 95'!L18</f>
        <v>0</v>
      </c>
      <c r="M18" s="70">
        <f>+'[1]TEA 2004 - SEC 95'!M18</f>
        <v>0</v>
      </c>
      <c r="N18" s="70">
        <f>+'[1]TEA 2004 - SEC 95'!N18</f>
        <v>0</v>
      </c>
      <c r="O18" s="70">
        <f>+'[1]TEA 2004 - SEC 95'!O18</f>
        <v>0</v>
      </c>
      <c r="P18" s="70">
        <f>+'[1]TEA 2004 - SEC 95'!P18</f>
        <v>0</v>
      </c>
      <c r="Q18" s="70">
        <f>+'[1]TEA 2004 - SEC 95'!Q18</f>
        <v>0</v>
      </c>
      <c r="R18" s="70">
        <f>+'[1]TEA 2004 - SEC 95'!R18</f>
        <v>0</v>
      </c>
      <c r="S18" s="70">
        <f>+'[1]TEA 2004 - SEC 95'!S18</f>
        <v>0</v>
      </c>
      <c r="T18" s="70">
        <f>+'[1]TEA 2004 - SEC 95'!T18</f>
        <v>0</v>
      </c>
      <c r="U18" s="3" t="s">
        <v>11</v>
      </c>
      <c r="V18" s="109" t="s">
        <v>131</v>
      </c>
    </row>
    <row r="19" spans="1:22" s="115" customFormat="1" ht="15" customHeight="1" x14ac:dyDescent="0.2">
      <c r="A19" s="111"/>
      <c r="B19" s="112"/>
      <c r="C19" s="94"/>
      <c r="D19" s="94"/>
      <c r="E19" s="167" t="s">
        <v>137</v>
      </c>
      <c r="F19" s="167"/>
      <c r="G19" s="167"/>
      <c r="H19" s="167"/>
      <c r="I19" s="94"/>
      <c r="J19" s="31"/>
      <c r="K19" s="31"/>
      <c r="L19" s="113"/>
      <c r="M19" s="113"/>
      <c r="N19" s="114"/>
      <c r="O19" s="167" t="s">
        <v>137</v>
      </c>
      <c r="P19" s="167"/>
      <c r="Q19" s="167"/>
      <c r="R19" s="167"/>
      <c r="S19" s="114"/>
      <c r="T19" s="114"/>
      <c r="U19" s="4"/>
      <c r="V19" s="112"/>
    </row>
    <row r="20" spans="1:22" s="25" customFormat="1" ht="5.0999999999999996" customHeight="1" x14ac:dyDescent="0.2">
      <c r="A20" s="116"/>
      <c r="B20" s="9"/>
      <c r="C20" s="70"/>
      <c r="D20" s="70"/>
      <c r="E20" s="70"/>
      <c r="F20" s="70"/>
      <c r="G20" s="70"/>
      <c r="H20" s="70"/>
      <c r="I20" s="70"/>
      <c r="J20" s="19"/>
      <c r="K20" s="19"/>
      <c r="L20" s="33"/>
      <c r="M20" s="33"/>
      <c r="N20" s="33"/>
      <c r="O20" s="33"/>
      <c r="P20" s="33"/>
      <c r="Q20" s="33"/>
      <c r="R20" s="33"/>
      <c r="U20" s="5"/>
      <c r="V20" s="9"/>
    </row>
    <row r="21" spans="1:22" s="25" customFormat="1" ht="9.9499999999999993" customHeight="1" x14ac:dyDescent="0.2">
      <c r="A21" s="23" t="s">
        <v>12</v>
      </c>
      <c r="B21" s="23" t="s">
        <v>132</v>
      </c>
      <c r="C21" s="19">
        <f>+'[1]TEA 2004 - SEC 95'!C21</f>
        <v>0</v>
      </c>
      <c r="D21" s="19">
        <f>+'[1]TEA 2004 - SEC 95'!D21</f>
        <v>0</v>
      </c>
      <c r="E21" s="19">
        <f>+'[1]TEA 2004 - SEC 95'!E21</f>
        <v>0</v>
      </c>
      <c r="F21" s="19">
        <f>+'[1]TEA 2004 - SEC 95'!F21</f>
        <v>0</v>
      </c>
      <c r="G21" s="19">
        <f>+'[1]TEA 2004 - SEC 95'!G21</f>
        <v>0</v>
      </c>
      <c r="H21" s="19">
        <f>+'[1]TEA 2004 - SEC 95'!H21</f>
        <v>0</v>
      </c>
      <c r="I21" s="19">
        <f>+'[1]TEA 2004 - SEC 95'!I21</f>
        <v>0</v>
      </c>
      <c r="J21" s="19">
        <f>+'[1]TEA 2004 - SEC 95'!J21</f>
        <v>1395677.3</v>
      </c>
      <c r="K21" s="19">
        <f>+'[1]TEA 2004 - SEC 95'!K21</f>
        <v>1395677.3</v>
      </c>
      <c r="L21" s="19">
        <f>+'[1]TEA 2004 - SEC 95'!L21</f>
        <v>970134.1</v>
      </c>
      <c r="M21" s="19">
        <f>+'[1]TEA 2004 - SEC 95'!M21</f>
        <v>278327.8</v>
      </c>
      <c r="N21" s="19">
        <f>+'[1]TEA 2004 - SEC 95'!N21</f>
        <v>31841.200000000001</v>
      </c>
      <c r="O21" s="19">
        <f>+'[1]TEA 2004 - SEC 95'!O21</f>
        <v>107096.5</v>
      </c>
      <c r="P21" s="19">
        <f>+'[1]TEA 2004 - SEC 95'!P21</f>
        <v>8277.7000000000007</v>
      </c>
      <c r="Q21" s="19">
        <f>+'[1]TEA 2004 - SEC 95'!Q21</f>
        <v>1395677.3</v>
      </c>
      <c r="R21" s="19">
        <f>+'[1]TEA 2004 - SEC 95'!R21</f>
        <v>0</v>
      </c>
      <c r="S21" s="19">
        <f>+'[1]TEA 2004 - SEC 95'!S21</f>
        <v>0</v>
      </c>
      <c r="T21" s="19">
        <f>+'[1]TEA 2004 - SEC 95'!T21</f>
        <v>1395677.3</v>
      </c>
      <c r="U21" s="6" t="s">
        <v>12</v>
      </c>
      <c r="V21" s="23" t="s">
        <v>132</v>
      </c>
    </row>
    <row r="22" spans="1:22" s="25" customFormat="1" ht="9.9499999999999993" customHeight="1" x14ac:dyDescent="0.2">
      <c r="A22" s="23" t="s">
        <v>13</v>
      </c>
      <c r="B22" s="23" t="s">
        <v>133</v>
      </c>
      <c r="C22" s="19">
        <f>+'[1]TEA 2004 - SEC 95'!C22</f>
        <v>0</v>
      </c>
      <c r="D22" s="19">
        <f>+'[1]TEA 2004 - SEC 95'!D22</f>
        <v>0</v>
      </c>
      <c r="E22" s="19">
        <f>+'[1]TEA 2004 - SEC 95'!E22</f>
        <v>0</v>
      </c>
      <c r="F22" s="19">
        <f>+'[1]TEA 2004 - SEC 95'!F22</f>
        <v>0</v>
      </c>
      <c r="G22" s="19">
        <f>+'[1]TEA 2004 - SEC 95'!G22</f>
        <v>0</v>
      </c>
      <c r="H22" s="19">
        <f>+'[1]TEA 2004 - SEC 95'!H22</f>
        <v>0</v>
      </c>
      <c r="I22" s="19">
        <f>+'[1]TEA 2004 - SEC 95'!I22</f>
        <v>0</v>
      </c>
      <c r="J22" s="19">
        <f>+'[1]TEA 2004 - SEC 95'!J22</f>
        <v>1190723.7</v>
      </c>
      <c r="K22" s="19">
        <f>+'[1]TEA 2004 - SEC 95'!K22</f>
        <v>1190723.7</v>
      </c>
      <c r="L22" s="19">
        <f>+'[1]TEA 2004 - SEC 95'!L22</f>
        <v>964110.1</v>
      </c>
      <c r="M22" s="19">
        <f>+'[1]TEA 2004 - SEC 95'!M22</f>
        <v>180562.7</v>
      </c>
      <c r="N22" s="19">
        <f>+'[1]TEA 2004 - SEC 95'!N22</f>
        <v>31375.200000000001</v>
      </c>
      <c r="O22" s="19">
        <f>+'[1]TEA 2004 - SEC 95'!O22</f>
        <v>13825.2</v>
      </c>
      <c r="P22" s="19">
        <f>+'[1]TEA 2004 - SEC 95'!P22</f>
        <v>850.5</v>
      </c>
      <c r="Q22" s="19">
        <f>+'[1]TEA 2004 - SEC 95'!Q22</f>
        <v>1190723.7</v>
      </c>
      <c r="R22" s="19">
        <f>+'[1]TEA 2004 - SEC 95'!R22</f>
        <v>0</v>
      </c>
      <c r="S22" s="19">
        <f>+'[1]TEA 2004 - SEC 95'!S22</f>
        <v>0</v>
      </c>
      <c r="T22" s="19">
        <f>+'[1]TEA 2004 - SEC 95'!T22</f>
        <v>1190723.7</v>
      </c>
      <c r="U22" s="6" t="s">
        <v>13</v>
      </c>
      <c r="V22" s="23" t="s">
        <v>133</v>
      </c>
    </row>
    <row r="23" spans="1:22" s="25" customFormat="1" ht="12" customHeight="1" x14ac:dyDescent="0.2">
      <c r="A23" s="9" t="s">
        <v>14</v>
      </c>
      <c r="B23" s="7" t="s">
        <v>134</v>
      </c>
      <c r="C23" s="19">
        <f>+'[1]TEA 2004 - SEC 95'!C23</f>
        <v>0</v>
      </c>
      <c r="D23" s="19">
        <f>+'[1]TEA 2004 - SEC 95'!D23</f>
        <v>0</v>
      </c>
      <c r="E23" s="19">
        <f>+'[1]TEA 2004 - SEC 95'!E23</f>
        <v>0</v>
      </c>
      <c r="F23" s="19">
        <f>+'[1]TEA 2004 - SEC 95'!F23</f>
        <v>0</v>
      </c>
      <c r="G23" s="19">
        <f>+'[1]TEA 2004 - SEC 95'!G23</f>
        <v>0</v>
      </c>
      <c r="H23" s="19">
        <f>+'[1]TEA 2004 - SEC 95'!H23</f>
        <v>0</v>
      </c>
      <c r="I23" s="19">
        <f>+'[1]TEA 2004 - SEC 95'!I23</f>
        <v>0</v>
      </c>
      <c r="J23" s="19">
        <f>+'[1]TEA 2004 - SEC 95'!J23</f>
        <v>105053.9</v>
      </c>
      <c r="K23" s="19">
        <f>+'[1]TEA 2004 - SEC 95'!K23</f>
        <v>105053.9</v>
      </c>
      <c r="L23" s="19">
        <f>+'[1]TEA 2004 - SEC 95'!L23</f>
        <v>6024</v>
      </c>
      <c r="M23" s="19">
        <f>+'[1]TEA 2004 - SEC 95'!M23</f>
        <v>97765.1</v>
      </c>
      <c r="N23" s="19">
        <f>+'[1]TEA 2004 - SEC 95'!N23</f>
        <v>466</v>
      </c>
      <c r="O23" s="19">
        <f>+'[1]TEA 2004 - SEC 95'!O23</f>
        <v>767.8</v>
      </c>
      <c r="P23" s="19">
        <f>+'[1]TEA 2004 - SEC 95'!P23</f>
        <v>31</v>
      </c>
      <c r="Q23" s="19">
        <f>+'[1]TEA 2004 - SEC 95'!Q23</f>
        <v>105053.9</v>
      </c>
      <c r="R23" s="19">
        <f>+'[1]TEA 2004 - SEC 95'!R23</f>
        <v>0</v>
      </c>
      <c r="S23" s="19">
        <f>+'[1]TEA 2004 - SEC 95'!S23</f>
        <v>0</v>
      </c>
      <c r="T23" s="19">
        <f>+'[1]TEA 2004 - SEC 95'!T23</f>
        <v>105053.9</v>
      </c>
      <c r="U23" s="8" t="s">
        <v>14</v>
      </c>
      <c r="V23" s="7" t="s">
        <v>134</v>
      </c>
    </row>
    <row r="24" spans="1:22" s="25" customFormat="1" ht="10.5" customHeight="1" x14ac:dyDescent="0.2">
      <c r="A24" s="9" t="s">
        <v>15</v>
      </c>
      <c r="B24" s="9" t="s">
        <v>233</v>
      </c>
      <c r="C24" s="19">
        <f>+'[1]TEA 2004 - SEC 95'!C24</f>
        <v>0</v>
      </c>
      <c r="D24" s="19">
        <f>+'[1]TEA 2004 - SEC 95'!D24</f>
        <v>0</v>
      </c>
      <c r="E24" s="19">
        <f>+'[1]TEA 2004 - SEC 95'!E24</f>
        <v>0</v>
      </c>
      <c r="F24" s="19">
        <f>+'[1]TEA 2004 - SEC 95'!F24</f>
        <v>0</v>
      </c>
      <c r="G24" s="19">
        <f>+'[1]TEA 2004 - SEC 95'!G24</f>
        <v>0</v>
      </c>
      <c r="H24" s="19">
        <f>+'[1]TEA 2004 - SEC 95'!H24</f>
        <v>0</v>
      </c>
      <c r="I24" s="19">
        <f>+'[1]TEA 2004 - SEC 95'!I24</f>
        <v>0</v>
      </c>
      <c r="J24" s="19">
        <f>+'[1]TEA 2004 - SEC 95'!J24</f>
        <v>99899.7</v>
      </c>
      <c r="K24" s="19">
        <f>+'[1]TEA 2004 - SEC 95'!K24</f>
        <v>99899.7</v>
      </c>
      <c r="L24" s="19">
        <f>+'[1]TEA 2004 - SEC 95'!L24</f>
        <v>0</v>
      </c>
      <c r="M24" s="19">
        <f>+'[1]TEA 2004 - SEC 95'!M24</f>
        <v>0</v>
      </c>
      <c r="N24" s="19">
        <f>+'[1]TEA 2004 - SEC 95'!N24</f>
        <v>0</v>
      </c>
      <c r="O24" s="19">
        <f>+'[1]TEA 2004 - SEC 95'!O24</f>
        <v>92503.5</v>
      </c>
      <c r="P24" s="19">
        <f>+'[1]TEA 2004 - SEC 95'!P24</f>
        <v>7396.2</v>
      </c>
      <c r="Q24" s="19">
        <f>+'[1]TEA 2004 - SEC 95'!Q24</f>
        <v>99899.7</v>
      </c>
      <c r="R24" s="19">
        <f>+'[1]TEA 2004 - SEC 95'!R24</f>
        <v>0</v>
      </c>
      <c r="S24" s="19">
        <f>+'[1]TEA 2004 - SEC 95'!S24</f>
        <v>0</v>
      </c>
      <c r="T24" s="19">
        <f>+'[1]TEA 2004 - SEC 95'!T24</f>
        <v>99899.7</v>
      </c>
      <c r="U24" s="8" t="s">
        <v>15</v>
      </c>
      <c r="V24" s="9" t="s">
        <v>233</v>
      </c>
    </row>
    <row r="25" spans="1:22" s="25" customFormat="1" ht="11.25" customHeight="1" x14ac:dyDescent="0.2">
      <c r="A25" s="61" t="s">
        <v>16</v>
      </c>
      <c r="B25" s="61" t="s">
        <v>135</v>
      </c>
      <c r="C25" s="22">
        <f>+'[1]TEA 2004 - SEC 95'!C25</f>
        <v>595808</v>
      </c>
      <c r="D25" s="22">
        <f>+'[1]TEA 2004 - SEC 95'!D25</f>
        <v>119607.7</v>
      </c>
      <c r="E25" s="22">
        <f>+'[1]TEA 2004 - SEC 95'!E25</f>
        <v>9088.7000000000007</v>
      </c>
      <c r="F25" s="22">
        <f>+'[1]TEA 2004 - SEC 95'!F25</f>
        <v>40208.1</v>
      </c>
      <c r="G25" s="22">
        <f>+'[1]TEA 2004 - SEC 95'!G25</f>
        <v>4412.5</v>
      </c>
      <c r="H25" s="22">
        <f>+'[1]TEA 2004 - SEC 95'!H25</f>
        <v>769125</v>
      </c>
      <c r="I25" s="22">
        <f>+'[1]TEA 2004 - SEC 95'!I25</f>
        <v>0</v>
      </c>
      <c r="J25" s="22">
        <f>+'[1]TEA 2004 - SEC 95'!J25</f>
        <v>0</v>
      </c>
      <c r="K25" s="22">
        <f>+'[1]TEA 2004 - SEC 95'!K25</f>
        <v>769125</v>
      </c>
      <c r="L25" s="22">
        <f>+'[1]TEA 2004 - SEC 95'!L25</f>
        <v>0</v>
      </c>
      <c r="M25" s="22">
        <f>+'[1]TEA 2004 - SEC 95'!M25</f>
        <v>0</v>
      </c>
      <c r="N25" s="22">
        <f>+'[1]TEA 2004 - SEC 95'!N25</f>
        <v>0</v>
      </c>
      <c r="O25" s="22">
        <f>+'[1]TEA 2004 - SEC 95'!O25</f>
        <v>0</v>
      </c>
      <c r="P25" s="22">
        <f>+'[1]TEA 2004 - SEC 95'!P25</f>
        <v>0</v>
      </c>
      <c r="Q25" s="22">
        <f>+'[1]TEA 2004 - SEC 95'!Q25</f>
        <v>0</v>
      </c>
      <c r="R25" s="22">
        <f>+'[1]TEA 2004 - SEC 95'!R25</f>
        <v>0</v>
      </c>
      <c r="S25" s="22">
        <f>+'[1]TEA 2004 - SEC 95'!S25</f>
        <v>769125</v>
      </c>
      <c r="T25" s="22">
        <f>+'[1]TEA 2004 - SEC 95'!T25</f>
        <v>769125</v>
      </c>
      <c r="U25" s="12" t="s">
        <v>16</v>
      </c>
      <c r="V25" s="61" t="s">
        <v>135</v>
      </c>
    </row>
    <row r="26" spans="1:22" s="118" customFormat="1" ht="23.25" customHeight="1" x14ac:dyDescent="0.2">
      <c r="A26" s="117" t="s">
        <v>17</v>
      </c>
      <c r="B26" s="117" t="s">
        <v>138</v>
      </c>
      <c r="C26" s="22">
        <f>+'[1]TEA 2004 - SEC 95'!C26</f>
        <v>0</v>
      </c>
      <c r="D26" s="22">
        <f>+'[1]TEA 2004 - SEC 95'!D26</f>
        <v>0</v>
      </c>
      <c r="E26" s="22">
        <f>+'[1]TEA 2004 - SEC 95'!E26</f>
        <v>0</v>
      </c>
      <c r="F26" s="22">
        <f>+'[1]TEA 2004 - SEC 95'!F26</f>
        <v>0</v>
      </c>
      <c r="G26" s="22">
        <f>+'[1]TEA 2004 - SEC 95'!G26</f>
        <v>0</v>
      </c>
      <c r="H26" s="22">
        <f>+'[1]TEA 2004 - SEC 95'!H26</f>
        <v>86106.2</v>
      </c>
      <c r="I26" s="22">
        <f>+'[1]TEA 2004 - SEC 95'!I26</f>
        <v>0</v>
      </c>
      <c r="J26" s="22">
        <f>+'[1]TEA 2004 - SEC 95'!J26</f>
        <v>0</v>
      </c>
      <c r="K26" s="22">
        <f>+'[1]TEA 2004 - SEC 95'!K26</f>
        <v>86106.2</v>
      </c>
      <c r="L26" s="22">
        <f>+'[1]TEA 2004 - SEC 95'!L26</f>
        <v>0</v>
      </c>
      <c r="M26" s="22">
        <f>+'[1]TEA 2004 - SEC 95'!M26</f>
        <v>0</v>
      </c>
      <c r="N26" s="22">
        <f>+'[1]TEA 2004 - SEC 95'!N26</f>
        <v>0</v>
      </c>
      <c r="O26" s="22">
        <f>+'[1]TEA 2004 - SEC 95'!O26</f>
        <v>0</v>
      </c>
      <c r="P26" s="22">
        <f>+'[1]TEA 2004 - SEC 95'!P26</f>
        <v>0</v>
      </c>
      <c r="Q26" s="22">
        <f>+'[1]TEA 2004 - SEC 95'!Q26</f>
        <v>86106.2</v>
      </c>
      <c r="R26" s="22">
        <f>+'[1]TEA 2004 - SEC 95'!R26</f>
        <v>0</v>
      </c>
      <c r="S26" s="22">
        <f>+'[1]TEA 2004 - SEC 95'!S26</f>
        <v>0</v>
      </c>
      <c r="T26" s="22">
        <f>+'[1]TEA 2004 - SEC 95'!T26</f>
        <v>86106.2</v>
      </c>
      <c r="U26" s="10" t="s">
        <v>17</v>
      </c>
      <c r="V26" s="117" t="s">
        <v>138</v>
      </c>
    </row>
    <row r="27" spans="1:22" s="25" customFormat="1" ht="13.5" customHeight="1" x14ac:dyDescent="0.2">
      <c r="A27" s="116" t="s">
        <v>89</v>
      </c>
      <c r="B27" s="119" t="s">
        <v>139</v>
      </c>
      <c r="C27" s="21">
        <f>+'[1]TEA 2004 - SEC 95'!C27</f>
        <v>374326.1</v>
      </c>
      <c r="D27" s="21">
        <f>+'[1]TEA 2004 - SEC 95'!D27</f>
        <v>158720.1</v>
      </c>
      <c r="E27" s="21">
        <f>+'[1]TEA 2004 - SEC 95'!E27</f>
        <v>22752.5</v>
      </c>
      <c r="F27" s="21">
        <f>+'[1]TEA 2004 - SEC 95'!F27</f>
        <v>66888.399999999994</v>
      </c>
      <c r="G27" s="21">
        <f>+'[1]TEA 2004 - SEC 95'!G27</f>
        <v>3865.2</v>
      </c>
      <c r="H27" s="21">
        <f>+'[1]TEA 2004 - SEC 95'!H27</f>
        <v>626552.30000000005</v>
      </c>
      <c r="I27" s="21">
        <f>+'[1]TEA 2004 - SEC 95'!I27</f>
        <v>0</v>
      </c>
      <c r="J27" s="21">
        <f>+'[1]TEA 2004 - SEC 95'!J27</f>
        <v>0</v>
      </c>
      <c r="K27" s="21">
        <f>+'[1]TEA 2004 - SEC 95'!K27</f>
        <v>626552.30000000005</v>
      </c>
      <c r="L27" s="19">
        <f>+'[1]TEA 2004 - SEC 95'!L27</f>
        <v>0</v>
      </c>
      <c r="M27" s="19">
        <f>+'[1]TEA 2004 - SEC 95'!M27</f>
        <v>0</v>
      </c>
      <c r="N27" s="19">
        <f>+'[1]TEA 2004 - SEC 95'!N27</f>
        <v>0</v>
      </c>
      <c r="O27" s="19">
        <f>+'[1]TEA 2004 - SEC 95'!O27</f>
        <v>0</v>
      </c>
      <c r="P27" s="19">
        <f>+'[1]TEA 2004 - SEC 95'!P27</f>
        <v>0</v>
      </c>
      <c r="Q27" s="19">
        <f>+'[1]TEA 2004 - SEC 95'!Q27</f>
        <v>0</v>
      </c>
      <c r="R27" s="19">
        <f>+'[1]TEA 2004 - SEC 95'!R27</f>
        <v>0</v>
      </c>
      <c r="S27" s="19">
        <f>+'[1]TEA 2004 - SEC 95'!S27</f>
        <v>0</v>
      </c>
      <c r="T27" s="19">
        <f>+'[1]TEA 2004 - SEC 95'!T27</f>
        <v>0</v>
      </c>
      <c r="U27" s="5" t="s">
        <v>89</v>
      </c>
      <c r="V27" s="119" t="s">
        <v>139</v>
      </c>
    </row>
    <row r="28" spans="1:22" s="25" customFormat="1" ht="12" customHeight="1" x14ac:dyDescent="0.2">
      <c r="A28" s="116" t="s">
        <v>90</v>
      </c>
      <c r="B28" s="120" t="s">
        <v>140</v>
      </c>
      <c r="C28" s="21">
        <f>+'[1]TEA 2004 - SEC 95'!C28</f>
        <v>0</v>
      </c>
      <c r="D28" s="21">
        <f>+'[1]TEA 2004 - SEC 95'!D28</f>
        <v>0</v>
      </c>
      <c r="E28" s="21">
        <f>+'[1]TEA 2004 - SEC 95'!E28</f>
        <v>0</v>
      </c>
      <c r="F28" s="21">
        <f>+'[1]TEA 2004 - SEC 95'!F28</f>
        <v>0</v>
      </c>
      <c r="G28" s="21">
        <f>+'[1]TEA 2004 - SEC 95'!G28</f>
        <v>0</v>
      </c>
      <c r="H28" s="21">
        <f>+'[1]TEA 2004 - SEC 95'!H28</f>
        <v>712658.5</v>
      </c>
      <c r="I28" s="21">
        <f>+'[1]TEA 2004 - SEC 95'!I28</f>
        <v>0</v>
      </c>
      <c r="J28" s="21">
        <f>+'[1]TEA 2004 - SEC 95'!J28</f>
        <v>0</v>
      </c>
      <c r="K28" s="21">
        <f>+'[1]TEA 2004 - SEC 95'!K28</f>
        <v>712658.5</v>
      </c>
      <c r="L28" s="19">
        <f>+'[1]TEA 2004 - SEC 95'!L28</f>
        <v>0</v>
      </c>
      <c r="M28" s="19">
        <f>+'[1]TEA 2004 - SEC 95'!M28</f>
        <v>0</v>
      </c>
      <c r="N28" s="19">
        <f>+'[1]TEA 2004 - SEC 95'!N28</f>
        <v>0</v>
      </c>
      <c r="O28" s="19">
        <f>+'[1]TEA 2004 - SEC 95'!O28</f>
        <v>0</v>
      </c>
      <c r="P28" s="19">
        <f>+'[1]TEA 2004 - SEC 95'!P28</f>
        <v>0</v>
      </c>
      <c r="Q28" s="19">
        <f>+'[1]TEA 2004 - SEC 95'!Q28</f>
        <v>0</v>
      </c>
      <c r="R28" s="19">
        <f>+'[1]TEA 2004 - SEC 95'!R28</f>
        <v>0</v>
      </c>
      <c r="S28" s="19">
        <f>+'[1]TEA 2004 - SEC 95'!S28</f>
        <v>0</v>
      </c>
      <c r="T28" s="19">
        <f>+'[1]TEA 2004 - SEC 95'!T28</f>
        <v>0</v>
      </c>
      <c r="U28" s="5" t="s">
        <v>90</v>
      </c>
      <c r="V28" s="120" t="s">
        <v>140</v>
      </c>
    </row>
    <row r="29" spans="1:22" s="115" customFormat="1" ht="15" customHeight="1" x14ac:dyDescent="0.2">
      <c r="A29" s="121"/>
      <c r="B29" s="121"/>
      <c r="C29" s="31"/>
      <c r="D29" s="170" t="s">
        <v>161</v>
      </c>
      <c r="E29" s="170"/>
      <c r="F29" s="170"/>
      <c r="G29" s="170"/>
      <c r="H29" s="170"/>
      <c r="I29" s="170"/>
      <c r="J29" s="31"/>
      <c r="K29" s="31"/>
      <c r="L29" s="114"/>
      <c r="M29" s="114"/>
      <c r="N29" s="114"/>
      <c r="O29" s="170" t="s">
        <v>161</v>
      </c>
      <c r="P29" s="170"/>
      <c r="Q29" s="170"/>
      <c r="R29" s="170"/>
      <c r="S29" s="170"/>
      <c r="T29" s="114"/>
      <c r="U29" s="11"/>
      <c r="V29" s="121"/>
    </row>
    <row r="30" spans="1:22" s="25" customFormat="1" ht="3" customHeight="1" x14ac:dyDescent="0.2">
      <c r="A30" s="116"/>
      <c r="B30" s="23"/>
      <c r="C30" s="21"/>
      <c r="D30" s="21"/>
      <c r="E30" s="21"/>
      <c r="F30" s="21"/>
      <c r="G30" s="21"/>
      <c r="H30" s="21"/>
      <c r="I30" s="21"/>
      <c r="J30" s="21"/>
      <c r="K30" s="21"/>
      <c r="L30" s="67"/>
      <c r="M30" s="67"/>
      <c r="N30" s="67"/>
      <c r="O30" s="67"/>
      <c r="P30" s="67"/>
      <c r="Q30" s="67"/>
      <c r="R30" s="67"/>
      <c r="S30" s="67"/>
      <c r="T30" s="67"/>
      <c r="U30" s="5"/>
      <c r="V30" s="23"/>
    </row>
    <row r="31" spans="1:22" s="25" customFormat="1" ht="11.25" customHeight="1" x14ac:dyDescent="0.2">
      <c r="A31" s="61" t="s">
        <v>89</v>
      </c>
      <c r="B31" s="61" t="s">
        <v>139</v>
      </c>
      <c r="C31" s="22">
        <f>+'[1]TEA 2004 - SEC 95'!C31</f>
        <v>0</v>
      </c>
      <c r="D31" s="22">
        <f>+'[1]TEA 2004 - SEC 95'!D31</f>
        <v>0</v>
      </c>
      <c r="E31" s="22">
        <f>+'[1]TEA 2004 - SEC 95'!E31</f>
        <v>0</v>
      </c>
      <c r="F31" s="22">
        <f>+'[1]TEA 2004 - SEC 95'!F31</f>
        <v>0</v>
      </c>
      <c r="G31" s="22">
        <f>+'[1]TEA 2004 - SEC 95'!G31</f>
        <v>0</v>
      </c>
      <c r="H31" s="22">
        <f>+'[1]TEA 2004 - SEC 95'!H31</f>
        <v>0</v>
      </c>
      <c r="I31" s="22">
        <f>+'[1]TEA 2004 - SEC 95'!I31</f>
        <v>0</v>
      </c>
      <c r="J31" s="22">
        <f>+'[1]TEA 2004 - SEC 95'!J31</f>
        <v>0</v>
      </c>
      <c r="K31" s="22">
        <f>+'[1]TEA 2004 - SEC 95'!K31</f>
        <v>0</v>
      </c>
      <c r="L31" s="22">
        <f>+'[1]TEA 2004 - SEC 95'!L31</f>
        <v>374326.1</v>
      </c>
      <c r="M31" s="22">
        <f>+'[1]TEA 2004 - SEC 95'!M31</f>
        <v>158720.1</v>
      </c>
      <c r="N31" s="22">
        <f>+'[1]TEA 2004 - SEC 95'!N31</f>
        <v>22752.5</v>
      </c>
      <c r="O31" s="22">
        <f>+'[1]TEA 2004 - SEC 95'!O31</f>
        <v>66888.399999999994</v>
      </c>
      <c r="P31" s="22">
        <f>+'[1]TEA 2004 - SEC 95'!P31</f>
        <v>3865.2</v>
      </c>
      <c r="Q31" s="22">
        <f>+'[1]TEA 2004 - SEC 95'!Q31</f>
        <v>626552.30000000005</v>
      </c>
      <c r="R31" s="22">
        <f>+'[1]TEA 2004 - SEC 95'!R31</f>
        <v>0</v>
      </c>
      <c r="S31" s="22">
        <f>+'[1]TEA 2004 - SEC 95'!S31</f>
        <v>0</v>
      </c>
      <c r="T31" s="22">
        <f>+'[1]TEA 2004 - SEC 95'!T31</f>
        <v>626552.30000000005</v>
      </c>
      <c r="U31" s="12" t="s">
        <v>89</v>
      </c>
      <c r="V31" s="61" t="s">
        <v>139</v>
      </c>
    </row>
    <row r="32" spans="1:22" s="25" customFormat="1" ht="11.25" customHeight="1" x14ac:dyDescent="0.2">
      <c r="A32" s="23" t="s">
        <v>18</v>
      </c>
      <c r="B32" s="30" t="s">
        <v>141</v>
      </c>
      <c r="C32" s="19">
        <f>+'[1]TEA 2004 - SEC 95'!C32</f>
        <v>162820.79999999999</v>
      </c>
      <c r="D32" s="19">
        <f>+'[1]TEA 2004 - SEC 95'!D32</f>
        <v>1057.9000000000001</v>
      </c>
      <c r="E32" s="19">
        <f>+'[1]TEA 2004 - SEC 95'!E32</f>
        <v>8259.7999999999993</v>
      </c>
      <c r="F32" s="19">
        <f>+'[1]TEA 2004 - SEC 95'!F32</f>
        <v>54617.8</v>
      </c>
      <c r="G32" s="19">
        <f>+'[1]TEA 2004 - SEC 95'!G32</f>
        <v>3304.5</v>
      </c>
      <c r="H32" s="19">
        <f>+'[1]TEA 2004 - SEC 95'!H32</f>
        <v>230060.79999999999</v>
      </c>
      <c r="I32" s="19">
        <f>+'[1]TEA 2004 - SEC 95'!I32</f>
        <v>0</v>
      </c>
      <c r="J32" s="19">
        <f>+'[1]TEA 2004 - SEC 95'!J32</f>
        <v>0</v>
      </c>
      <c r="K32" s="19">
        <f>+'[1]TEA 2004 - SEC 95'!K32</f>
        <v>230060.79999999999</v>
      </c>
      <c r="L32" s="19">
        <f>+'[1]TEA 2004 - SEC 95'!L32</f>
        <v>0</v>
      </c>
      <c r="M32" s="19">
        <f>+'[1]TEA 2004 - SEC 95'!M32</f>
        <v>0</v>
      </c>
      <c r="N32" s="19">
        <f>+'[1]TEA 2004 - SEC 95'!N32</f>
        <v>0</v>
      </c>
      <c r="O32" s="19">
        <f>+'[1]TEA 2004 - SEC 95'!O32</f>
        <v>0</v>
      </c>
      <c r="P32" s="19">
        <f>+'[1]TEA 2004 - SEC 95'!P32</f>
        <v>0</v>
      </c>
      <c r="Q32" s="19">
        <f>+'[1]TEA 2004 - SEC 95'!Q32</f>
        <v>0</v>
      </c>
      <c r="R32" s="19">
        <f>+'[1]TEA 2004 - SEC 95'!R32</f>
        <v>0</v>
      </c>
      <c r="S32" s="19">
        <f>+'[1]TEA 2004 - SEC 95'!S32</f>
        <v>0</v>
      </c>
      <c r="T32" s="19">
        <f>+'[1]TEA 2004 - SEC 95'!T32</f>
        <v>0</v>
      </c>
      <c r="U32" s="6" t="s">
        <v>18</v>
      </c>
      <c r="V32" s="30" t="s">
        <v>141</v>
      </c>
    </row>
    <row r="33" spans="1:22" s="25" customFormat="1" ht="11.25" customHeight="1" x14ac:dyDescent="0.2">
      <c r="A33" s="23" t="s">
        <v>19</v>
      </c>
      <c r="B33" s="24" t="s">
        <v>163</v>
      </c>
      <c r="C33" s="19">
        <f>+'[1]TEA 2004 - SEC 95'!C33</f>
        <v>139213.79999999999</v>
      </c>
      <c r="D33" s="19">
        <f>+'[1]TEA 2004 - SEC 95'!D33</f>
        <v>861.5</v>
      </c>
      <c r="E33" s="19">
        <f>+'[1]TEA 2004 - SEC 95'!E33</f>
        <v>7072.1</v>
      </c>
      <c r="F33" s="19">
        <f>+'[1]TEA 2004 - SEC 95'!F33</f>
        <v>44473.2</v>
      </c>
      <c r="G33" s="19">
        <f>+'[1]TEA 2004 - SEC 95'!G33</f>
        <v>2739.1</v>
      </c>
      <c r="H33" s="19">
        <f>+'[1]TEA 2004 - SEC 95'!H33</f>
        <v>194359.7</v>
      </c>
      <c r="I33" s="19">
        <f>+'[1]TEA 2004 - SEC 95'!I33</f>
        <v>0</v>
      </c>
      <c r="J33" s="19">
        <f>+'[1]TEA 2004 - SEC 95'!J33</f>
        <v>0</v>
      </c>
      <c r="K33" s="19">
        <f>+'[1]TEA 2004 - SEC 95'!K33</f>
        <v>194359.7</v>
      </c>
      <c r="L33" s="19">
        <f>+'[1]TEA 2004 - SEC 95'!L33</f>
        <v>0</v>
      </c>
      <c r="M33" s="19">
        <f>+'[1]TEA 2004 - SEC 95'!M33</f>
        <v>0</v>
      </c>
      <c r="N33" s="19">
        <f>+'[1]TEA 2004 - SEC 95'!N33</f>
        <v>0</v>
      </c>
      <c r="O33" s="19">
        <f>+'[1]TEA 2004 - SEC 95'!O33</f>
        <v>0</v>
      </c>
      <c r="P33" s="19">
        <f>+'[1]TEA 2004 - SEC 95'!P33</f>
        <v>0</v>
      </c>
      <c r="Q33" s="19">
        <f>+'[1]TEA 2004 - SEC 95'!Q33</f>
        <v>0</v>
      </c>
      <c r="R33" s="19">
        <f>+'[1]TEA 2004 - SEC 95'!R33</f>
        <v>0</v>
      </c>
      <c r="S33" s="19">
        <f>+'[1]TEA 2004 - SEC 95'!S33</f>
        <v>0</v>
      </c>
      <c r="T33" s="19">
        <f>+'[1]TEA 2004 - SEC 95'!T33</f>
        <v>0</v>
      </c>
      <c r="U33" s="6" t="s">
        <v>19</v>
      </c>
      <c r="V33" s="24" t="s">
        <v>219</v>
      </c>
    </row>
    <row r="34" spans="1:22" s="25" customFormat="1" ht="10.5" customHeight="1" x14ac:dyDescent="0.2">
      <c r="A34" s="9" t="s">
        <v>20</v>
      </c>
      <c r="B34" s="7" t="s">
        <v>215</v>
      </c>
      <c r="C34" s="19">
        <f>+'[1]TEA 2004 - SEC 95'!C34</f>
        <v>23607</v>
      </c>
      <c r="D34" s="19">
        <f>+'[1]TEA 2004 - SEC 95'!D34</f>
        <v>196.4</v>
      </c>
      <c r="E34" s="19">
        <f>+'[1]TEA 2004 - SEC 95'!E34</f>
        <v>1187.7</v>
      </c>
      <c r="F34" s="19">
        <f>+'[1]TEA 2004 - SEC 95'!F34</f>
        <v>10144.6</v>
      </c>
      <c r="G34" s="19">
        <f>+'[1]TEA 2004 - SEC 95'!G34</f>
        <v>565.4</v>
      </c>
      <c r="H34" s="19">
        <f>+'[1]TEA 2004 - SEC 95'!H34</f>
        <v>35701.1</v>
      </c>
      <c r="I34" s="19">
        <f>+'[1]TEA 2004 - SEC 95'!I34</f>
        <v>0</v>
      </c>
      <c r="J34" s="19">
        <f>+'[1]TEA 2004 - SEC 95'!J34</f>
        <v>0</v>
      </c>
      <c r="K34" s="19">
        <f>+'[1]TEA 2004 - SEC 95'!K34</f>
        <v>35701.1</v>
      </c>
      <c r="L34" s="19">
        <f>+'[1]TEA 2004 - SEC 95'!L34</f>
        <v>0</v>
      </c>
      <c r="M34" s="19">
        <f>+'[1]TEA 2004 - SEC 95'!M34</f>
        <v>0</v>
      </c>
      <c r="N34" s="19">
        <f>+'[1]TEA 2004 - SEC 95'!N34</f>
        <v>0</v>
      </c>
      <c r="O34" s="19">
        <f>+'[1]TEA 2004 - SEC 95'!O34</f>
        <v>0</v>
      </c>
      <c r="P34" s="19">
        <f>+'[1]TEA 2004 - SEC 95'!P34</f>
        <v>0</v>
      </c>
      <c r="Q34" s="19">
        <f>+'[1]TEA 2004 - SEC 95'!Q34</f>
        <v>0</v>
      </c>
      <c r="R34" s="19">
        <f>+'[1]TEA 2004 - SEC 95'!R34</f>
        <v>0</v>
      </c>
      <c r="S34" s="19">
        <f>+'[1]TEA 2004 - SEC 95'!S34</f>
        <v>0</v>
      </c>
      <c r="T34" s="19">
        <f>+'[1]TEA 2004 - SEC 95'!T34</f>
        <v>0</v>
      </c>
      <c r="U34" s="8" t="s">
        <v>20</v>
      </c>
      <c r="V34" s="7" t="s">
        <v>215</v>
      </c>
    </row>
    <row r="35" spans="1:22" s="25" customFormat="1" ht="21" customHeight="1" x14ac:dyDescent="0.2">
      <c r="A35" s="23" t="s">
        <v>21</v>
      </c>
      <c r="B35" s="24" t="s">
        <v>142</v>
      </c>
      <c r="C35" s="19">
        <f>+'[1]TEA 2004 - SEC 95'!C35</f>
        <v>23607</v>
      </c>
      <c r="D35" s="19">
        <f>+'[1]TEA 2004 - SEC 95'!D35</f>
        <v>196.4</v>
      </c>
      <c r="E35" s="19">
        <f>+'[1]TEA 2004 - SEC 95'!E35</f>
        <v>1187.7</v>
      </c>
      <c r="F35" s="19">
        <f>+'[1]TEA 2004 - SEC 95'!F35</f>
        <v>10144.6</v>
      </c>
      <c r="G35" s="19">
        <f>+'[1]TEA 2004 - SEC 95'!G35</f>
        <v>565.4</v>
      </c>
      <c r="H35" s="19">
        <f>+'[1]TEA 2004 - SEC 95'!H35</f>
        <v>35701.1</v>
      </c>
      <c r="I35" s="19">
        <f>+'[1]TEA 2004 - SEC 95'!I35</f>
        <v>0</v>
      </c>
      <c r="J35" s="19">
        <f>+'[1]TEA 2004 - SEC 95'!J35</f>
        <v>0</v>
      </c>
      <c r="K35" s="19">
        <f>+'[1]TEA 2004 - SEC 95'!K35</f>
        <v>35701.1</v>
      </c>
      <c r="L35" s="19">
        <f>+'[1]TEA 2004 - SEC 95'!L35</f>
        <v>0</v>
      </c>
      <c r="M35" s="19">
        <f>+'[1]TEA 2004 - SEC 95'!M35</f>
        <v>0</v>
      </c>
      <c r="N35" s="19">
        <f>+'[1]TEA 2004 - SEC 95'!N35</f>
        <v>0</v>
      </c>
      <c r="O35" s="19">
        <f>+'[1]TEA 2004 - SEC 95'!O35</f>
        <v>0</v>
      </c>
      <c r="P35" s="19">
        <f>+'[1]TEA 2004 - SEC 95'!P35</f>
        <v>0</v>
      </c>
      <c r="Q35" s="19">
        <f>+'[1]TEA 2004 - SEC 95'!Q35</f>
        <v>0</v>
      </c>
      <c r="R35" s="19">
        <f>+'[1]TEA 2004 - SEC 95'!R35</f>
        <v>0</v>
      </c>
      <c r="S35" s="19">
        <f>+'[1]TEA 2004 - SEC 95'!S35</f>
        <v>0</v>
      </c>
      <c r="T35" s="19">
        <f>+'[1]TEA 2004 - SEC 95'!T35</f>
        <v>0</v>
      </c>
      <c r="U35" s="6" t="s">
        <v>21</v>
      </c>
      <c r="V35" s="24" t="s">
        <v>142</v>
      </c>
    </row>
    <row r="36" spans="1:22" s="25" customFormat="1" ht="21" customHeight="1" x14ac:dyDescent="0.2">
      <c r="A36" s="23" t="s">
        <v>75</v>
      </c>
      <c r="B36" s="24" t="s">
        <v>216</v>
      </c>
      <c r="C36" s="19">
        <f>+'[1]TEA 2004 - SEC 95'!C36</f>
        <v>15808.4</v>
      </c>
      <c r="D36" s="19">
        <f>+'[1]TEA 2004 - SEC 95'!D36</f>
        <v>154.30000000000001</v>
      </c>
      <c r="E36" s="19">
        <f>+'[1]TEA 2004 - SEC 95'!E36</f>
        <v>844.7</v>
      </c>
      <c r="F36" s="19">
        <f>+'[1]TEA 2004 - SEC 95'!F36</f>
        <v>7643</v>
      </c>
      <c r="G36" s="19">
        <f>+'[1]TEA 2004 - SEC 95'!G36</f>
        <v>387</v>
      </c>
      <c r="H36" s="19">
        <f>+'[1]TEA 2004 - SEC 95'!H36</f>
        <v>24837.4</v>
      </c>
      <c r="I36" s="19">
        <f>+'[1]TEA 2004 - SEC 95'!I36</f>
        <v>0</v>
      </c>
      <c r="J36" s="19">
        <f>+'[1]TEA 2004 - SEC 95'!J36</f>
        <v>0</v>
      </c>
      <c r="K36" s="19">
        <f>+'[1]TEA 2004 - SEC 95'!K36</f>
        <v>24837.4</v>
      </c>
      <c r="L36" s="19">
        <f>+'[1]TEA 2004 - SEC 95'!L36</f>
        <v>0</v>
      </c>
      <c r="M36" s="19">
        <f>+'[1]TEA 2004 - SEC 95'!M36</f>
        <v>0</v>
      </c>
      <c r="N36" s="19">
        <f>+'[1]TEA 2004 - SEC 95'!N36</f>
        <v>0</v>
      </c>
      <c r="O36" s="19">
        <f>+'[1]TEA 2004 - SEC 95'!O36</f>
        <v>0</v>
      </c>
      <c r="P36" s="19">
        <f>+'[1]TEA 2004 - SEC 95'!P36</f>
        <v>0</v>
      </c>
      <c r="Q36" s="19">
        <f>+'[1]TEA 2004 - SEC 95'!Q36</f>
        <v>0</v>
      </c>
      <c r="R36" s="19">
        <f>+'[1]TEA 2004 - SEC 95'!R36</f>
        <v>0</v>
      </c>
      <c r="S36" s="19">
        <f>+'[1]TEA 2004 - SEC 95'!S36</f>
        <v>0</v>
      </c>
      <c r="T36" s="19">
        <f>+'[1]TEA 2004 - SEC 95'!T36</f>
        <v>0</v>
      </c>
      <c r="U36" s="23" t="s">
        <v>75</v>
      </c>
      <c r="V36" s="24" t="s">
        <v>216</v>
      </c>
    </row>
    <row r="37" spans="1:22" s="25" customFormat="1" ht="21.75" customHeight="1" x14ac:dyDescent="0.2">
      <c r="A37" s="23" t="s">
        <v>76</v>
      </c>
      <c r="B37" s="24" t="s">
        <v>217</v>
      </c>
      <c r="C37" s="22">
        <f>+'[1]TEA 2004 - SEC 95'!C37</f>
        <v>7798.6</v>
      </c>
      <c r="D37" s="22">
        <f>+'[1]TEA 2004 - SEC 95'!D37</f>
        <v>42.1</v>
      </c>
      <c r="E37" s="22">
        <f>+'[1]TEA 2004 - SEC 95'!E37</f>
        <v>343</v>
      </c>
      <c r="F37" s="22">
        <f>+'[1]TEA 2004 - SEC 95'!F37</f>
        <v>2501.6</v>
      </c>
      <c r="G37" s="22">
        <f>+'[1]TEA 2004 - SEC 95'!G37</f>
        <v>178.4</v>
      </c>
      <c r="H37" s="22">
        <f>+'[1]TEA 2004 - SEC 95'!H37</f>
        <v>10863.7</v>
      </c>
      <c r="I37" s="22">
        <f>+'[1]TEA 2004 - SEC 95'!I37</f>
        <v>0</v>
      </c>
      <c r="J37" s="22">
        <f>+'[1]TEA 2004 - SEC 95'!J37</f>
        <v>0</v>
      </c>
      <c r="K37" s="22">
        <f>+'[1]TEA 2004 - SEC 95'!K37</f>
        <v>10863.7</v>
      </c>
      <c r="L37" s="22">
        <f>+'[1]TEA 2004 - SEC 95'!L37</f>
        <v>0</v>
      </c>
      <c r="M37" s="22">
        <f>+'[1]TEA 2004 - SEC 95'!M37</f>
        <v>0</v>
      </c>
      <c r="N37" s="22">
        <f>+'[1]TEA 2004 - SEC 95'!N37</f>
        <v>0</v>
      </c>
      <c r="O37" s="22">
        <f>+'[1]TEA 2004 - SEC 95'!O37</f>
        <v>0</v>
      </c>
      <c r="P37" s="22">
        <f>+'[1]TEA 2004 - SEC 95'!P37</f>
        <v>0</v>
      </c>
      <c r="Q37" s="22">
        <f>+'[1]TEA 2004 - SEC 95'!Q37</f>
        <v>0</v>
      </c>
      <c r="R37" s="22">
        <f>+'[1]TEA 2004 - SEC 95'!R37</f>
        <v>0</v>
      </c>
      <c r="S37" s="22">
        <f>+'[1]TEA 2004 - SEC 95'!S37</f>
        <v>0</v>
      </c>
      <c r="T37" s="22">
        <f>+'[1]TEA 2004 - SEC 95'!T37</f>
        <v>0</v>
      </c>
      <c r="U37" s="23" t="s">
        <v>76</v>
      </c>
      <c r="V37" s="24" t="s">
        <v>217</v>
      </c>
    </row>
    <row r="38" spans="1:22" s="25" customFormat="1" ht="22.5" x14ac:dyDescent="0.2">
      <c r="A38" s="30" t="s">
        <v>22</v>
      </c>
      <c r="B38" s="58" t="s">
        <v>218</v>
      </c>
      <c r="C38" s="19">
        <f>+'[1]TEA 2004 - SEC 95'!C38</f>
        <v>93532.2</v>
      </c>
      <c r="D38" s="19">
        <f>+'[1]TEA 2004 - SEC 95'!D38</f>
        <v>0</v>
      </c>
      <c r="E38" s="19">
        <f>+'[1]TEA 2004 - SEC 95'!E38</f>
        <v>1022.8</v>
      </c>
      <c r="F38" s="19">
        <f>+'[1]TEA 2004 - SEC 95'!F38</f>
        <v>353.1</v>
      </c>
      <c r="G38" s="19">
        <f>+'[1]TEA 2004 - SEC 95'!G38</f>
        <v>157</v>
      </c>
      <c r="H38" s="19">
        <f>+'[1]TEA 2004 - SEC 95'!H38</f>
        <v>95065.1</v>
      </c>
      <c r="I38" s="19">
        <f>+'[1]TEA 2004 - SEC 95'!I38</f>
        <v>0</v>
      </c>
      <c r="J38" s="19">
        <f>+'[1]TEA 2004 - SEC 95'!J38</f>
        <v>0</v>
      </c>
      <c r="K38" s="19">
        <f>+'[1]TEA 2004 - SEC 95'!K38</f>
        <v>95065.1</v>
      </c>
      <c r="L38" s="19">
        <f>+'[1]TEA 2004 - SEC 95'!L38</f>
        <v>0</v>
      </c>
      <c r="M38" s="19">
        <f>+'[1]TEA 2004 - SEC 95'!M38</f>
        <v>0</v>
      </c>
      <c r="N38" s="19">
        <f>+'[1]TEA 2004 - SEC 95'!N38</f>
        <v>0</v>
      </c>
      <c r="O38" s="19">
        <f>+'[1]TEA 2004 - SEC 95'!O38</f>
        <v>0</v>
      </c>
      <c r="P38" s="19">
        <f>+'[1]TEA 2004 - SEC 95'!P38</f>
        <v>0</v>
      </c>
      <c r="Q38" s="19">
        <f>+'[1]TEA 2004 - SEC 95'!Q38</f>
        <v>0</v>
      </c>
      <c r="R38" s="19">
        <f>+'[1]TEA 2004 - SEC 95'!R38</f>
        <v>0</v>
      </c>
      <c r="S38" s="19">
        <f>+'[1]TEA 2004 - SEC 95'!S38</f>
        <v>0</v>
      </c>
      <c r="T38" s="19">
        <f>+'[1]TEA 2004 - SEC 95'!T38</f>
        <v>0</v>
      </c>
      <c r="U38" s="13" t="s">
        <v>22</v>
      </c>
      <c r="V38" s="58" t="s">
        <v>218</v>
      </c>
    </row>
    <row r="39" spans="1:22" s="25" customFormat="1" ht="9.9499999999999993" customHeight="1" x14ac:dyDescent="0.2">
      <c r="A39" s="59" t="s">
        <v>23</v>
      </c>
      <c r="B39" s="135" t="s">
        <v>144</v>
      </c>
      <c r="C39" s="19">
        <f>+'[1]TEA 2004 - SEC 95'!C39</f>
        <v>88259.199999999997</v>
      </c>
      <c r="D39" s="19">
        <f>+'[1]TEA 2004 - SEC 95'!D39</f>
        <v>0</v>
      </c>
      <c r="E39" s="19">
        <f>+'[1]TEA 2004 - SEC 95'!E39</f>
        <v>662.6</v>
      </c>
      <c r="F39" s="19">
        <f>+'[1]TEA 2004 - SEC 95'!F39</f>
        <v>0</v>
      </c>
      <c r="G39" s="19">
        <f>+'[1]TEA 2004 - SEC 95'!G39</f>
        <v>0</v>
      </c>
      <c r="H39" s="19">
        <f>+'[1]TEA 2004 - SEC 95'!H39</f>
        <v>88921.8</v>
      </c>
      <c r="I39" s="19">
        <f>+'[1]TEA 2004 - SEC 95'!I39</f>
        <v>0</v>
      </c>
      <c r="J39" s="19">
        <f>+'[1]TEA 2004 - SEC 95'!J39</f>
        <v>0</v>
      </c>
      <c r="K39" s="19">
        <f>+'[1]TEA 2004 - SEC 95'!K39</f>
        <v>88921.8</v>
      </c>
      <c r="L39" s="19">
        <f>+'[1]TEA 2004 - SEC 95'!L39</f>
        <v>0</v>
      </c>
      <c r="M39" s="19">
        <f>+'[1]TEA 2004 - SEC 95'!M39</f>
        <v>0</v>
      </c>
      <c r="N39" s="19">
        <f>+'[1]TEA 2004 - SEC 95'!N39</f>
        <v>0</v>
      </c>
      <c r="O39" s="19">
        <f>+'[1]TEA 2004 - SEC 95'!O39</f>
        <v>0</v>
      </c>
      <c r="P39" s="19">
        <f>+'[1]TEA 2004 - SEC 95'!P39</f>
        <v>0</v>
      </c>
      <c r="Q39" s="19">
        <f>+'[1]TEA 2004 - SEC 95'!Q39</f>
        <v>0</v>
      </c>
      <c r="R39" s="19">
        <f>+'[1]TEA 2004 - SEC 95'!R39</f>
        <v>0</v>
      </c>
      <c r="S39" s="19">
        <f>+'[1]TEA 2004 - SEC 95'!S39</f>
        <v>0</v>
      </c>
      <c r="T39" s="19">
        <f>+'[1]TEA 2004 - SEC 95'!T39</f>
        <v>0</v>
      </c>
      <c r="U39" s="6" t="s">
        <v>23</v>
      </c>
      <c r="V39" s="136" t="s">
        <v>144</v>
      </c>
    </row>
    <row r="40" spans="1:22" s="25" customFormat="1" ht="12" customHeight="1" x14ac:dyDescent="0.2">
      <c r="A40" s="23" t="s">
        <v>24</v>
      </c>
      <c r="B40" s="136" t="s">
        <v>145</v>
      </c>
      <c r="C40" s="19">
        <f>+'[1]TEA 2004 - SEC 95'!C40</f>
        <v>56919.3</v>
      </c>
      <c r="D40" s="19">
        <f>+'[1]TEA 2004 - SEC 95'!D40</f>
        <v>0</v>
      </c>
      <c r="E40" s="19">
        <f>+'[1]TEA 2004 - SEC 95'!E40</f>
        <v>600.5</v>
      </c>
      <c r="F40" s="19">
        <f>+'[1]TEA 2004 - SEC 95'!F40</f>
        <v>0</v>
      </c>
      <c r="G40" s="19">
        <f>+'[1]TEA 2004 - SEC 95'!G40</f>
        <v>0</v>
      </c>
      <c r="H40" s="19">
        <f>+'[1]TEA 2004 - SEC 95'!H40</f>
        <v>57519.8</v>
      </c>
      <c r="I40" s="19">
        <f>+'[1]TEA 2004 - SEC 95'!I40</f>
        <v>0</v>
      </c>
      <c r="J40" s="19">
        <f>+'[1]TEA 2004 - SEC 95'!J40</f>
        <v>0</v>
      </c>
      <c r="K40" s="19">
        <f>+'[1]TEA 2004 - SEC 95'!K40</f>
        <v>57519.8</v>
      </c>
      <c r="L40" s="19">
        <f>+'[1]TEA 2004 - SEC 95'!L40</f>
        <v>0</v>
      </c>
      <c r="M40" s="19">
        <f>+'[1]TEA 2004 - SEC 95'!M40</f>
        <v>0</v>
      </c>
      <c r="N40" s="19">
        <f>+'[1]TEA 2004 - SEC 95'!N40</f>
        <v>0</v>
      </c>
      <c r="O40" s="19">
        <f>+'[1]TEA 2004 - SEC 95'!O40</f>
        <v>0</v>
      </c>
      <c r="P40" s="19">
        <f>+'[1]TEA 2004 - SEC 95'!P40</f>
        <v>0</v>
      </c>
      <c r="Q40" s="19">
        <f>+'[1]TEA 2004 - SEC 95'!Q40</f>
        <v>0</v>
      </c>
      <c r="R40" s="19">
        <f>+'[1]TEA 2004 - SEC 95'!R40</f>
        <v>0</v>
      </c>
      <c r="S40" s="19">
        <f>+'[1]TEA 2004 - SEC 95'!S40</f>
        <v>0</v>
      </c>
      <c r="T40" s="19">
        <f>+'[1]TEA 2004 - SEC 95'!T40</f>
        <v>0</v>
      </c>
      <c r="U40" s="6" t="s">
        <v>24</v>
      </c>
      <c r="V40" s="136" t="s">
        <v>145</v>
      </c>
    </row>
    <row r="41" spans="1:22" s="27" customFormat="1" ht="21" customHeight="1" x14ac:dyDescent="0.2">
      <c r="A41" s="24" t="s">
        <v>25</v>
      </c>
      <c r="B41" s="24" t="s">
        <v>146</v>
      </c>
      <c r="C41" s="19">
        <f>+'[1]TEA 2004 - SEC 95'!C41</f>
        <v>2736.2</v>
      </c>
      <c r="D41" s="19">
        <f>+'[1]TEA 2004 - SEC 95'!D41</f>
        <v>0</v>
      </c>
      <c r="E41" s="19">
        <f>+'[1]TEA 2004 - SEC 95'!E41</f>
        <v>0</v>
      </c>
      <c r="F41" s="19">
        <f>+'[1]TEA 2004 - SEC 95'!F41</f>
        <v>0</v>
      </c>
      <c r="G41" s="19">
        <f>+'[1]TEA 2004 - SEC 95'!G41</f>
        <v>0</v>
      </c>
      <c r="H41" s="19">
        <f>+'[1]TEA 2004 - SEC 95'!H41</f>
        <v>2736.2</v>
      </c>
      <c r="I41" s="19">
        <f>+'[1]TEA 2004 - SEC 95'!I41</f>
        <v>0</v>
      </c>
      <c r="J41" s="19">
        <f>+'[1]TEA 2004 - SEC 95'!J41</f>
        <v>0</v>
      </c>
      <c r="K41" s="19">
        <f>+'[1]TEA 2004 - SEC 95'!K41</f>
        <v>2736.2</v>
      </c>
      <c r="L41" s="19">
        <f>+'[1]TEA 2004 - SEC 95'!L41</f>
        <v>0</v>
      </c>
      <c r="M41" s="19">
        <f>+'[1]TEA 2004 - SEC 95'!M41</f>
        <v>0</v>
      </c>
      <c r="N41" s="19">
        <f>+'[1]TEA 2004 - SEC 95'!N41</f>
        <v>0</v>
      </c>
      <c r="O41" s="19">
        <f>+'[1]TEA 2004 - SEC 95'!O41</f>
        <v>0</v>
      </c>
      <c r="P41" s="19">
        <f>+'[1]TEA 2004 - SEC 95'!P41</f>
        <v>0</v>
      </c>
      <c r="Q41" s="19">
        <f>+'[1]TEA 2004 - SEC 95'!Q41</f>
        <v>0</v>
      </c>
      <c r="R41" s="19">
        <f>+'[1]TEA 2004 - SEC 95'!R41</f>
        <v>0</v>
      </c>
      <c r="S41" s="19">
        <f>+'[1]TEA 2004 - SEC 95'!S41</f>
        <v>0</v>
      </c>
      <c r="T41" s="19">
        <f>+'[1]TEA 2004 - SEC 95'!T41</f>
        <v>0</v>
      </c>
      <c r="U41" s="14" t="s">
        <v>25</v>
      </c>
      <c r="V41" s="24" t="s">
        <v>146</v>
      </c>
    </row>
    <row r="42" spans="1:22" s="25" customFormat="1" ht="13.5" customHeight="1" x14ac:dyDescent="0.2">
      <c r="A42" s="76" t="s">
        <v>26</v>
      </c>
      <c r="B42" s="76" t="s">
        <v>147</v>
      </c>
      <c r="C42" s="19">
        <f>+'[1]TEA 2004 - SEC 95'!C42</f>
        <v>564.29999999999995</v>
      </c>
      <c r="D42" s="19">
        <f>+'[1]TEA 2004 - SEC 95'!D42</f>
        <v>0</v>
      </c>
      <c r="E42" s="19">
        <f>+'[1]TEA 2004 - SEC 95'!E42</f>
        <v>0</v>
      </c>
      <c r="F42" s="19">
        <f>+'[1]TEA 2004 - SEC 95'!F42</f>
        <v>0</v>
      </c>
      <c r="G42" s="19">
        <f>+'[1]TEA 2004 - SEC 95'!G42</f>
        <v>0</v>
      </c>
      <c r="H42" s="19">
        <f>+'[1]TEA 2004 - SEC 95'!H42</f>
        <v>564.29999999999995</v>
      </c>
      <c r="I42" s="19">
        <f>+'[1]TEA 2004 - SEC 95'!I42</f>
        <v>0</v>
      </c>
      <c r="J42" s="19">
        <f>+'[1]TEA 2004 - SEC 95'!J42</f>
        <v>0</v>
      </c>
      <c r="K42" s="19">
        <f>+'[1]TEA 2004 - SEC 95'!K42</f>
        <v>564.29999999999995</v>
      </c>
      <c r="L42" s="19">
        <f>+'[1]TEA 2004 - SEC 95'!L42</f>
        <v>0</v>
      </c>
      <c r="M42" s="19">
        <f>+'[1]TEA 2004 - SEC 95'!M42</f>
        <v>0</v>
      </c>
      <c r="N42" s="19">
        <f>+'[1]TEA 2004 - SEC 95'!N42</f>
        <v>0</v>
      </c>
      <c r="O42" s="19">
        <f>+'[1]TEA 2004 - SEC 95'!O42</f>
        <v>0</v>
      </c>
      <c r="P42" s="19">
        <f>+'[1]TEA 2004 - SEC 95'!P42</f>
        <v>0</v>
      </c>
      <c r="Q42" s="19">
        <f>+'[1]TEA 2004 - SEC 95'!Q42</f>
        <v>0</v>
      </c>
      <c r="R42" s="19">
        <f>+'[1]TEA 2004 - SEC 95'!R42</f>
        <v>0</v>
      </c>
      <c r="S42" s="19">
        <f>+'[1]TEA 2004 - SEC 95'!S42</f>
        <v>0</v>
      </c>
      <c r="T42" s="19">
        <f>+'[1]TEA 2004 - SEC 95'!T42</f>
        <v>0</v>
      </c>
      <c r="U42" s="76" t="s">
        <v>26</v>
      </c>
      <c r="V42" s="76" t="s">
        <v>147</v>
      </c>
    </row>
    <row r="43" spans="1:22" s="25" customFormat="1" ht="21" customHeight="1" x14ac:dyDescent="0.2">
      <c r="A43" s="23" t="s">
        <v>27</v>
      </c>
      <c r="B43" s="24" t="s">
        <v>148</v>
      </c>
      <c r="C43" s="19">
        <f>+'[1]TEA 2004 - SEC 95'!C43</f>
        <v>2171.9</v>
      </c>
      <c r="D43" s="19">
        <f>+'[1]TEA 2004 - SEC 95'!D43</f>
        <v>0</v>
      </c>
      <c r="E43" s="19">
        <f>+'[1]TEA 2004 - SEC 95'!E43</f>
        <v>0</v>
      </c>
      <c r="F43" s="19">
        <f>+'[1]TEA 2004 - SEC 95'!F43</f>
        <v>0</v>
      </c>
      <c r="G43" s="19">
        <f>+'[1]TEA 2004 - SEC 95'!G43</f>
        <v>0</v>
      </c>
      <c r="H43" s="19">
        <f>+'[1]TEA 2004 - SEC 95'!H43</f>
        <v>2171.9</v>
      </c>
      <c r="I43" s="19">
        <f>+'[1]TEA 2004 - SEC 95'!I43</f>
        <v>0</v>
      </c>
      <c r="J43" s="19">
        <f>+'[1]TEA 2004 - SEC 95'!J43</f>
        <v>0</v>
      </c>
      <c r="K43" s="19">
        <f>+'[1]TEA 2004 - SEC 95'!K43</f>
        <v>2171.9</v>
      </c>
      <c r="L43" s="19">
        <f>+'[1]TEA 2004 - SEC 95'!L43</f>
        <v>0</v>
      </c>
      <c r="M43" s="19">
        <f>+'[1]TEA 2004 - SEC 95'!M43</f>
        <v>0</v>
      </c>
      <c r="N43" s="19" t="str">
        <f>+'[1]TEA 2004 - SEC 95'!N43</f>
        <v>`</v>
      </c>
      <c r="O43" s="19">
        <f>+'[1]TEA 2004 - SEC 95'!O43</f>
        <v>0</v>
      </c>
      <c r="P43" s="19">
        <f>+'[1]TEA 2004 - SEC 95'!P43</f>
        <v>0</v>
      </c>
      <c r="Q43" s="19">
        <f>+'[1]TEA 2004 - SEC 95'!Q43</f>
        <v>0</v>
      </c>
      <c r="R43" s="19">
        <f>+'[1]TEA 2004 - SEC 95'!R43</f>
        <v>0</v>
      </c>
      <c r="S43" s="19">
        <f>+'[1]TEA 2004 - SEC 95'!S43</f>
        <v>0</v>
      </c>
      <c r="T43" s="19">
        <f>+'[1]TEA 2004 - SEC 95'!T43</f>
        <v>0</v>
      </c>
      <c r="U43" s="6" t="s">
        <v>27</v>
      </c>
      <c r="V43" s="24" t="s">
        <v>148</v>
      </c>
    </row>
    <row r="44" spans="1:22" s="25" customFormat="1" ht="21.75" customHeight="1" x14ac:dyDescent="0.2">
      <c r="A44" s="23" t="s">
        <v>28</v>
      </c>
      <c r="B44" s="23" t="s">
        <v>149</v>
      </c>
      <c r="C44" s="19">
        <f>+'[1]TEA 2004 - SEC 95'!C44</f>
        <v>28603.7</v>
      </c>
      <c r="D44" s="19">
        <f>+'[1]TEA 2004 - SEC 95'!D44</f>
        <v>0</v>
      </c>
      <c r="E44" s="19">
        <f>+'[1]TEA 2004 - SEC 95'!E44</f>
        <v>62.1</v>
      </c>
      <c r="F44" s="19">
        <f>+'[1]TEA 2004 - SEC 95'!F44</f>
        <v>0</v>
      </c>
      <c r="G44" s="19">
        <f>+'[1]TEA 2004 - SEC 95'!G44</f>
        <v>0</v>
      </c>
      <c r="H44" s="19">
        <f>+'[1]TEA 2004 - SEC 95'!H44</f>
        <v>28665.8</v>
      </c>
      <c r="I44" s="19">
        <f>+'[1]TEA 2004 - SEC 95'!I44</f>
        <v>0</v>
      </c>
      <c r="J44" s="19">
        <f>+'[1]TEA 2004 - SEC 95'!J44</f>
        <v>0</v>
      </c>
      <c r="K44" s="19">
        <f>+'[1]TEA 2004 - SEC 95'!K44</f>
        <v>28665.8</v>
      </c>
      <c r="L44" s="19">
        <f>+'[1]TEA 2004 - SEC 95'!L44</f>
        <v>0</v>
      </c>
      <c r="M44" s="19">
        <f>+'[1]TEA 2004 - SEC 95'!M44</f>
        <v>0</v>
      </c>
      <c r="N44" s="19">
        <f>+'[1]TEA 2004 - SEC 95'!N44</f>
        <v>0</v>
      </c>
      <c r="O44" s="19">
        <f>+'[1]TEA 2004 - SEC 95'!O44</f>
        <v>0</v>
      </c>
      <c r="P44" s="19">
        <f>+'[1]TEA 2004 - SEC 95'!P44</f>
        <v>0</v>
      </c>
      <c r="Q44" s="19">
        <f>+'[1]TEA 2004 - SEC 95'!Q44</f>
        <v>0</v>
      </c>
      <c r="R44" s="19">
        <f>+'[1]TEA 2004 - SEC 95'!R44</f>
        <v>0</v>
      </c>
      <c r="S44" s="19">
        <f>+'[1]TEA 2004 - SEC 95'!S44</f>
        <v>0</v>
      </c>
      <c r="T44" s="19">
        <f>+'[1]TEA 2004 - SEC 95'!T44</f>
        <v>0</v>
      </c>
      <c r="U44" s="6" t="s">
        <v>28</v>
      </c>
      <c r="V44" s="23" t="s">
        <v>149</v>
      </c>
    </row>
    <row r="45" spans="1:22" s="25" customFormat="1" ht="9.9499999999999993" customHeight="1" x14ac:dyDescent="0.2">
      <c r="A45" s="23" t="s">
        <v>29</v>
      </c>
      <c r="B45" s="60" t="s">
        <v>150</v>
      </c>
      <c r="C45" s="19">
        <f>+'[1]TEA 2004 - SEC 95'!C45</f>
        <v>5273</v>
      </c>
      <c r="D45" s="19">
        <f>+'[1]TEA 2004 - SEC 95'!D45</f>
        <v>0</v>
      </c>
      <c r="E45" s="19">
        <f>+'[1]TEA 2004 - SEC 95'!E45</f>
        <v>360.2</v>
      </c>
      <c r="F45" s="19">
        <f>+'[1]TEA 2004 - SEC 95'!F45</f>
        <v>353.1</v>
      </c>
      <c r="G45" s="19">
        <f>+'[1]TEA 2004 - SEC 95'!G45</f>
        <v>157</v>
      </c>
      <c r="H45" s="19">
        <f>+'[1]TEA 2004 - SEC 95'!H45</f>
        <v>6143.3</v>
      </c>
      <c r="I45" s="19">
        <f>+'[1]TEA 2004 - SEC 95'!I45</f>
        <v>0</v>
      </c>
      <c r="J45" s="19">
        <f>+'[1]TEA 2004 - SEC 95'!J45</f>
        <v>0</v>
      </c>
      <c r="K45" s="19">
        <f>+'[1]TEA 2004 - SEC 95'!K45</f>
        <v>6143.3</v>
      </c>
      <c r="L45" s="19">
        <f>+'[1]TEA 2004 - SEC 95'!L45</f>
        <v>0</v>
      </c>
      <c r="M45" s="19">
        <f>+'[1]TEA 2004 - SEC 95'!M45</f>
        <v>0</v>
      </c>
      <c r="N45" s="19">
        <f>+'[1]TEA 2004 - SEC 95'!N45</f>
        <v>0</v>
      </c>
      <c r="O45" s="19">
        <f>+'[1]TEA 2004 - SEC 95'!O45</f>
        <v>0</v>
      </c>
      <c r="P45" s="19">
        <f>+'[1]TEA 2004 - SEC 95'!P45</f>
        <v>0</v>
      </c>
      <c r="Q45" s="19">
        <f>+'[1]TEA 2004 - SEC 95'!Q45</f>
        <v>0</v>
      </c>
      <c r="R45" s="19">
        <f>+'[1]TEA 2004 - SEC 95'!R45</f>
        <v>0</v>
      </c>
      <c r="S45" s="19">
        <f>+'[1]TEA 2004 - SEC 95'!S45</f>
        <v>0</v>
      </c>
      <c r="T45" s="19">
        <f>+'[1]TEA 2004 - SEC 95'!T45</f>
        <v>0</v>
      </c>
      <c r="U45" s="6" t="s">
        <v>29</v>
      </c>
      <c r="V45" s="60" t="s">
        <v>150</v>
      </c>
    </row>
    <row r="46" spans="1:22" s="25" customFormat="1" ht="9.9499999999999993" customHeight="1" x14ac:dyDescent="0.2">
      <c r="A46" s="23"/>
      <c r="B46" s="137" t="s">
        <v>151</v>
      </c>
      <c r="C46" s="19">
        <f>+'[1]TEA 2004 - SEC 95'!C46</f>
        <v>5273</v>
      </c>
      <c r="D46" s="19">
        <f>+'[1]TEA 2004 - SEC 95'!D46</f>
        <v>0</v>
      </c>
      <c r="E46" s="19">
        <f>+'[1]TEA 2004 - SEC 95'!E46</f>
        <v>360.2</v>
      </c>
      <c r="F46" s="19">
        <f>+'[1]TEA 2004 - SEC 95'!F46</f>
        <v>0</v>
      </c>
      <c r="G46" s="19">
        <f>+'[1]TEA 2004 - SEC 95'!G46</f>
        <v>0</v>
      </c>
      <c r="H46" s="19">
        <f>+'[1]TEA 2004 - SEC 95'!H46</f>
        <v>5633.2</v>
      </c>
      <c r="I46" s="19">
        <f>+'[1]TEA 2004 - SEC 95'!I46</f>
        <v>0</v>
      </c>
      <c r="J46" s="19">
        <f>+'[1]TEA 2004 - SEC 95'!J46</f>
        <v>0</v>
      </c>
      <c r="K46" s="19">
        <f>+'[1]TEA 2004 - SEC 95'!K46</f>
        <v>5633.2</v>
      </c>
      <c r="L46" s="19">
        <f>+'[1]TEA 2004 - SEC 95'!L46</f>
        <v>0</v>
      </c>
      <c r="M46" s="19">
        <f>+'[1]TEA 2004 - SEC 95'!M46</f>
        <v>0</v>
      </c>
      <c r="N46" s="19">
        <f>+'[1]TEA 2004 - SEC 95'!N46</f>
        <v>0</v>
      </c>
      <c r="O46" s="19">
        <f>+'[1]TEA 2004 - SEC 95'!O46</f>
        <v>0</v>
      </c>
      <c r="P46" s="19">
        <f>+'[1]TEA 2004 - SEC 95'!P46</f>
        <v>0</v>
      </c>
      <c r="Q46" s="19">
        <f>+'[1]TEA 2004 - SEC 95'!Q46</f>
        <v>0</v>
      </c>
      <c r="R46" s="19">
        <f>+'[1]TEA 2004 - SEC 95'!R46</f>
        <v>0</v>
      </c>
      <c r="S46" s="19">
        <f>+'[1]TEA 2004 - SEC 95'!S46</f>
        <v>0</v>
      </c>
      <c r="T46" s="19">
        <f>+'[1]TEA 2004 - SEC 95'!T46</f>
        <v>0</v>
      </c>
      <c r="U46" s="6"/>
      <c r="V46" s="137" t="s">
        <v>151</v>
      </c>
    </row>
    <row r="47" spans="1:22" s="25" customFormat="1" ht="9.9499999999999993" customHeight="1" x14ac:dyDescent="0.2">
      <c r="A47" s="23"/>
      <c r="B47" s="137" t="s">
        <v>152</v>
      </c>
      <c r="C47" s="19">
        <f>+'[1]TEA 2004 - SEC 95'!C47</f>
        <v>0</v>
      </c>
      <c r="D47" s="19">
        <f>+'[1]TEA 2004 - SEC 95'!D47</f>
        <v>0</v>
      </c>
      <c r="E47" s="19">
        <f>+'[1]TEA 2004 - SEC 95'!E47</f>
        <v>0</v>
      </c>
      <c r="F47" s="19">
        <f>+'[1]TEA 2004 - SEC 95'!F47</f>
        <v>353.1</v>
      </c>
      <c r="G47" s="19">
        <f>+'[1]TEA 2004 - SEC 95'!G47</f>
        <v>157</v>
      </c>
      <c r="H47" s="19">
        <f>+'[1]TEA 2004 - SEC 95'!H47</f>
        <v>510.1</v>
      </c>
      <c r="I47" s="19">
        <f>+'[1]TEA 2004 - SEC 95'!I47</f>
        <v>0</v>
      </c>
      <c r="J47" s="19">
        <f>+'[1]TEA 2004 - SEC 95'!J47</f>
        <v>0</v>
      </c>
      <c r="K47" s="19">
        <f>+'[1]TEA 2004 - SEC 95'!K47</f>
        <v>510.1</v>
      </c>
      <c r="L47" s="19">
        <f>+'[1]TEA 2004 - SEC 95'!L47</f>
        <v>0</v>
      </c>
      <c r="M47" s="19">
        <f>+'[1]TEA 2004 - SEC 95'!M47</f>
        <v>0</v>
      </c>
      <c r="N47" s="19">
        <f>+'[1]TEA 2004 - SEC 95'!N47</f>
        <v>0</v>
      </c>
      <c r="O47" s="19">
        <f>+'[1]TEA 2004 - SEC 95'!O47</f>
        <v>0</v>
      </c>
      <c r="P47" s="19">
        <f>+'[1]TEA 2004 - SEC 95'!P47</f>
        <v>0</v>
      </c>
      <c r="Q47" s="19">
        <f>+'[1]TEA 2004 - SEC 95'!Q47</f>
        <v>0</v>
      </c>
      <c r="R47" s="19">
        <f>+'[1]TEA 2004 - SEC 95'!R47</f>
        <v>0</v>
      </c>
      <c r="S47" s="19">
        <f>+'[1]TEA 2004 - SEC 95'!S47</f>
        <v>0</v>
      </c>
      <c r="T47" s="19">
        <f>+'[1]TEA 2004 - SEC 95'!T47</f>
        <v>0</v>
      </c>
      <c r="U47" s="6"/>
      <c r="V47" s="137" t="s">
        <v>152</v>
      </c>
    </row>
    <row r="48" spans="1:22" s="25" customFormat="1" ht="9.9499999999999993" customHeight="1" x14ac:dyDescent="0.2">
      <c r="A48" s="9"/>
      <c r="B48" s="137" t="s">
        <v>153</v>
      </c>
      <c r="C48" s="19">
        <f>+'[1]TEA 2004 - SEC 95'!C48</f>
        <v>0</v>
      </c>
      <c r="D48" s="19">
        <f>+'[1]TEA 2004 - SEC 95'!D48</f>
        <v>0</v>
      </c>
      <c r="E48" s="19">
        <f>+'[1]TEA 2004 - SEC 95'!E48</f>
        <v>0</v>
      </c>
      <c r="F48" s="19">
        <f>+'[1]TEA 2004 - SEC 95'!F48</f>
        <v>0</v>
      </c>
      <c r="G48" s="19">
        <f>+'[1]TEA 2004 - SEC 95'!G48</f>
        <v>0</v>
      </c>
      <c r="H48" s="19">
        <f>+'[1]TEA 2004 - SEC 95'!H48</f>
        <v>0</v>
      </c>
      <c r="I48" s="19">
        <f>+'[1]TEA 2004 - SEC 95'!I48</f>
        <v>0</v>
      </c>
      <c r="J48" s="19">
        <f>+'[1]TEA 2004 - SEC 95'!J48</f>
        <v>0</v>
      </c>
      <c r="K48" s="19">
        <f>+'[1]TEA 2004 - SEC 95'!K48</f>
        <v>0</v>
      </c>
      <c r="L48" s="19">
        <f>+'[1]TEA 2004 - SEC 95'!L48</f>
        <v>0</v>
      </c>
      <c r="M48" s="19">
        <f>+'[1]TEA 2004 - SEC 95'!M48</f>
        <v>0</v>
      </c>
      <c r="N48" s="19">
        <f>+'[1]TEA 2004 - SEC 95'!N48</f>
        <v>0</v>
      </c>
      <c r="O48" s="19">
        <f>+'[1]TEA 2004 - SEC 95'!O48</f>
        <v>0</v>
      </c>
      <c r="P48" s="19">
        <f>+'[1]TEA 2004 - SEC 95'!P48</f>
        <v>0</v>
      </c>
      <c r="Q48" s="19">
        <f>+'[1]TEA 2004 - SEC 95'!Q48</f>
        <v>0</v>
      </c>
      <c r="R48" s="19">
        <f>+'[1]TEA 2004 - SEC 95'!R48</f>
        <v>0</v>
      </c>
      <c r="S48" s="19">
        <f>+'[1]TEA 2004 - SEC 95'!S48</f>
        <v>0</v>
      </c>
      <c r="T48" s="19">
        <f>+'[1]TEA 2004 - SEC 95'!T48</f>
        <v>0</v>
      </c>
      <c r="U48" s="8"/>
      <c r="V48" s="137" t="s">
        <v>153</v>
      </c>
    </row>
    <row r="49" spans="1:22" s="25" customFormat="1" ht="10.5" customHeight="1" x14ac:dyDescent="0.2">
      <c r="A49" s="122"/>
      <c r="B49" s="138" t="s">
        <v>154</v>
      </c>
      <c r="C49" s="22">
        <f>+'[1]TEA 2004 - SEC 95'!C49</f>
        <v>0</v>
      </c>
      <c r="D49" s="22">
        <f>+'[1]TEA 2004 - SEC 95'!D49</f>
        <v>0</v>
      </c>
      <c r="E49" s="22">
        <f>+'[1]TEA 2004 - SEC 95'!E49</f>
        <v>0</v>
      </c>
      <c r="F49" s="22">
        <f>+'[1]TEA 2004 - SEC 95'!F49</f>
        <v>0</v>
      </c>
      <c r="G49" s="22">
        <f>+'[1]TEA 2004 - SEC 95'!G49</f>
        <v>0</v>
      </c>
      <c r="H49" s="22">
        <f>+'[1]TEA 2004 - SEC 95'!H49</f>
        <v>0</v>
      </c>
      <c r="I49" s="22">
        <f>+'[1]TEA 2004 - SEC 95'!I49</f>
        <v>0</v>
      </c>
      <c r="J49" s="22">
        <f>+'[1]TEA 2004 - SEC 95'!J49</f>
        <v>0</v>
      </c>
      <c r="K49" s="22">
        <f>+'[1]TEA 2004 - SEC 95'!K49</f>
        <v>0</v>
      </c>
      <c r="L49" s="22">
        <f>+'[1]TEA 2004 - SEC 95'!L49</f>
        <v>0</v>
      </c>
      <c r="M49" s="22">
        <f>+'[1]TEA 2004 - SEC 95'!M49</f>
        <v>0</v>
      </c>
      <c r="N49" s="22">
        <f>+'[1]TEA 2004 - SEC 95'!N49</f>
        <v>0</v>
      </c>
      <c r="O49" s="22">
        <f>+'[1]TEA 2004 - SEC 95'!O49</f>
        <v>0</v>
      </c>
      <c r="P49" s="22">
        <f>+'[1]TEA 2004 - SEC 95'!P49</f>
        <v>0</v>
      </c>
      <c r="Q49" s="22">
        <f>+'[1]TEA 2004 - SEC 95'!Q49</f>
        <v>0</v>
      </c>
      <c r="R49" s="22">
        <f>+'[1]TEA 2004 - SEC 95'!R49</f>
        <v>0</v>
      </c>
      <c r="S49" s="22">
        <f>+'[1]TEA 2004 - SEC 95'!S49</f>
        <v>0</v>
      </c>
      <c r="T49" s="22">
        <f>+'[1]TEA 2004 - SEC 95'!T49</f>
        <v>0</v>
      </c>
      <c r="U49" s="15"/>
      <c r="V49" s="138" t="s">
        <v>154</v>
      </c>
    </row>
    <row r="50" spans="1:22" s="25" customFormat="1" ht="11.25" customHeight="1" x14ac:dyDescent="0.2">
      <c r="A50" s="23" t="s">
        <v>30</v>
      </c>
      <c r="B50" s="139" t="s">
        <v>155</v>
      </c>
      <c r="C50" s="19">
        <f>+'[1]TEA 2004 - SEC 95'!C50</f>
        <v>-9857.2000000000007</v>
      </c>
      <c r="D50" s="19">
        <f>+'[1]TEA 2004 - SEC 95'!D50</f>
        <v>0</v>
      </c>
      <c r="E50" s="19">
        <f>+'[1]TEA 2004 - SEC 95'!E50</f>
        <v>0</v>
      </c>
      <c r="F50" s="19">
        <f>+'[1]TEA 2004 - SEC 95'!F50</f>
        <v>0</v>
      </c>
      <c r="G50" s="19">
        <f>+'[1]TEA 2004 - SEC 95'!G50</f>
        <v>0</v>
      </c>
      <c r="H50" s="19">
        <f>+'[1]TEA 2004 - SEC 95'!H50</f>
        <v>-9857.2000000000007</v>
      </c>
      <c r="I50" s="19">
        <f>+'[1]TEA 2004 - SEC 95'!I50</f>
        <v>0</v>
      </c>
      <c r="J50" s="19">
        <f>+'[1]TEA 2004 - SEC 95'!J50</f>
        <v>0</v>
      </c>
      <c r="K50" s="19">
        <f>+'[1]TEA 2004 - SEC 95'!K50</f>
        <v>-9857.2000000000007</v>
      </c>
      <c r="L50" s="19">
        <f>+'[1]TEA 2004 - SEC 95'!L50</f>
        <v>0</v>
      </c>
      <c r="M50" s="19">
        <f>+'[1]TEA 2004 - SEC 95'!M50</f>
        <v>0</v>
      </c>
      <c r="N50" s="19">
        <f>+'[1]TEA 2004 - SEC 95'!N50</f>
        <v>0</v>
      </c>
      <c r="O50" s="19">
        <f>+'[1]TEA 2004 - SEC 95'!O50</f>
        <v>0</v>
      </c>
      <c r="P50" s="19">
        <f>+'[1]TEA 2004 - SEC 95'!P50</f>
        <v>0</v>
      </c>
      <c r="Q50" s="19">
        <f>+'[1]TEA 2004 - SEC 95'!Q50</f>
        <v>0</v>
      </c>
      <c r="R50" s="19">
        <f>+'[1]TEA 2004 - SEC 95'!R50</f>
        <v>0</v>
      </c>
      <c r="S50" s="19">
        <f>+'[1]TEA 2004 - SEC 95'!S50</f>
        <v>0</v>
      </c>
      <c r="T50" s="19">
        <f>+'[1]TEA 2004 - SEC 95'!T50</f>
        <v>0</v>
      </c>
      <c r="U50" s="6" t="s">
        <v>30</v>
      </c>
      <c r="V50" s="139" t="s">
        <v>155</v>
      </c>
    </row>
    <row r="51" spans="1:22" s="25" customFormat="1" ht="10.5" customHeight="1" x14ac:dyDescent="0.2">
      <c r="A51" s="33" t="s">
        <v>31</v>
      </c>
      <c r="B51" s="23" t="s">
        <v>156</v>
      </c>
      <c r="C51" s="19">
        <f>+'[1]TEA 2004 - SEC 95'!C51</f>
        <v>-2815.6</v>
      </c>
      <c r="D51" s="19">
        <f>+'[1]TEA 2004 - SEC 95'!D51</f>
        <v>0</v>
      </c>
      <c r="E51" s="19">
        <f>+'[1]TEA 2004 - SEC 95'!E51</f>
        <v>0</v>
      </c>
      <c r="F51" s="19">
        <f>+'[1]TEA 2004 - SEC 95'!F51</f>
        <v>0</v>
      </c>
      <c r="G51" s="19">
        <f>+'[1]TEA 2004 - SEC 95'!G51</f>
        <v>0</v>
      </c>
      <c r="H51" s="19">
        <f>+'[1]TEA 2004 - SEC 95'!H51</f>
        <v>-2815.6</v>
      </c>
      <c r="I51" s="19">
        <f>+'[1]TEA 2004 - SEC 95'!I51</f>
        <v>0</v>
      </c>
      <c r="J51" s="19">
        <f>+'[1]TEA 2004 - SEC 95'!J51</f>
        <v>0</v>
      </c>
      <c r="K51" s="19">
        <f>+'[1]TEA 2004 - SEC 95'!K51</f>
        <v>-2815.6</v>
      </c>
      <c r="L51" s="19">
        <f>+'[1]TEA 2004 - SEC 95'!L51</f>
        <v>0</v>
      </c>
      <c r="M51" s="19">
        <f>+'[1]TEA 2004 - SEC 95'!M51</f>
        <v>0</v>
      </c>
      <c r="N51" s="19">
        <f>+'[1]TEA 2004 - SEC 95'!N51</f>
        <v>0</v>
      </c>
      <c r="O51" s="19">
        <f>+'[1]TEA 2004 - SEC 95'!O51</f>
        <v>0</v>
      </c>
      <c r="P51" s="19">
        <f>+'[1]TEA 2004 - SEC 95'!P51</f>
        <v>0</v>
      </c>
      <c r="Q51" s="19">
        <f>+'[1]TEA 2004 - SEC 95'!Q51</f>
        <v>0</v>
      </c>
      <c r="R51" s="19">
        <f>+'[1]TEA 2004 - SEC 95'!R51</f>
        <v>0</v>
      </c>
      <c r="S51" s="19">
        <f>+'[1]TEA 2004 - SEC 95'!S51</f>
        <v>0</v>
      </c>
      <c r="T51" s="19">
        <f>+'[1]TEA 2004 - SEC 95'!T51</f>
        <v>0</v>
      </c>
      <c r="U51" s="16" t="s">
        <v>31</v>
      </c>
      <c r="V51" s="23" t="s">
        <v>156</v>
      </c>
    </row>
    <row r="52" spans="1:22" s="25" customFormat="1" ht="10.5" customHeight="1" x14ac:dyDescent="0.2">
      <c r="A52" s="23" t="s">
        <v>97</v>
      </c>
      <c r="B52" s="23" t="s">
        <v>157</v>
      </c>
      <c r="C52" s="19">
        <f>+'[1]TEA 2004 - SEC 95'!C52</f>
        <v>-2815.6</v>
      </c>
      <c r="D52" s="19">
        <f>+'[1]TEA 2004 - SEC 95'!D52</f>
        <v>0</v>
      </c>
      <c r="E52" s="19">
        <f>+'[1]TEA 2004 - SEC 95'!E52</f>
        <v>0</v>
      </c>
      <c r="F52" s="19">
        <f>+'[1]TEA 2004 - SEC 95'!F52</f>
        <v>0</v>
      </c>
      <c r="G52" s="19">
        <f>+'[1]TEA 2004 - SEC 95'!G52</f>
        <v>0</v>
      </c>
      <c r="H52" s="19">
        <f>+'[1]TEA 2004 - SEC 95'!H52</f>
        <v>-2815.6</v>
      </c>
      <c r="I52" s="19">
        <f>+'[1]TEA 2004 - SEC 95'!I52</f>
        <v>0</v>
      </c>
      <c r="J52" s="19">
        <f>+'[1]TEA 2004 - SEC 95'!J52</f>
        <v>0</v>
      </c>
      <c r="K52" s="19">
        <f>+'[1]TEA 2004 - SEC 95'!K52</f>
        <v>-2815.6</v>
      </c>
      <c r="L52" s="19">
        <f>+'[1]TEA 2004 - SEC 95'!L52</f>
        <v>0</v>
      </c>
      <c r="M52" s="19">
        <f>+'[1]TEA 2004 - SEC 95'!M52</f>
        <v>0</v>
      </c>
      <c r="N52" s="19">
        <f>+'[1]TEA 2004 - SEC 95'!N52</f>
        <v>0</v>
      </c>
      <c r="O52" s="19">
        <f>+'[1]TEA 2004 - SEC 95'!O52</f>
        <v>0</v>
      </c>
      <c r="P52" s="19">
        <f>+'[1]TEA 2004 - SEC 95'!P52</f>
        <v>0</v>
      </c>
      <c r="Q52" s="19">
        <f>+'[1]TEA 2004 - SEC 95'!Q52</f>
        <v>0</v>
      </c>
      <c r="R52" s="19">
        <f>+'[1]TEA 2004 - SEC 95'!R52</f>
        <v>0</v>
      </c>
      <c r="S52" s="19">
        <f>+'[1]TEA 2004 - SEC 95'!S52</f>
        <v>0</v>
      </c>
      <c r="T52" s="19">
        <f>+'[1]TEA 2004 - SEC 95'!T52</f>
        <v>0</v>
      </c>
      <c r="U52" s="6" t="s">
        <v>97</v>
      </c>
      <c r="V52" s="23" t="s">
        <v>157</v>
      </c>
    </row>
    <row r="53" spans="1:22" s="25" customFormat="1" ht="11.25" customHeight="1" x14ac:dyDescent="0.2">
      <c r="A53" s="61" t="s">
        <v>32</v>
      </c>
      <c r="B53" s="61" t="s">
        <v>158</v>
      </c>
      <c r="C53" s="22">
        <f>+'[1]TEA 2004 - SEC 95'!C53</f>
        <v>-7041.6</v>
      </c>
      <c r="D53" s="22">
        <f>+'[1]TEA 2004 - SEC 95'!D53</f>
        <v>0</v>
      </c>
      <c r="E53" s="22">
        <f>+'[1]TEA 2004 - SEC 95'!E53</f>
        <v>0</v>
      </c>
      <c r="F53" s="22">
        <f>+'[1]TEA 2004 - SEC 95'!F53</f>
        <v>0</v>
      </c>
      <c r="G53" s="22">
        <f>+'[1]TEA 2004 - SEC 95'!G53</f>
        <v>0</v>
      </c>
      <c r="H53" s="22">
        <f>+'[1]TEA 2004 - SEC 95'!H53</f>
        <v>-7041.6</v>
      </c>
      <c r="I53" s="22">
        <f>+'[1]TEA 2004 - SEC 95'!I53</f>
        <v>0</v>
      </c>
      <c r="J53" s="22">
        <f>+'[1]TEA 2004 - SEC 95'!J53</f>
        <v>0</v>
      </c>
      <c r="K53" s="22">
        <f>+'[1]TEA 2004 - SEC 95'!K53</f>
        <v>-7041.6</v>
      </c>
      <c r="L53" s="22">
        <f>+'[1]TEA 2004 - SEC 95'!L53</f>
        <v>0</v>
      </c>
      <c r="M53" s="22">
        <f>+'[1]TEA 2004 - SEC 95'!M53</f>
        <v>0</v>
      </c>
      <c r="N53" s="22">
        <f>+'[1]TEA 2004 - SEC 95'!N53</f>
        <v>0</v>
      </c>
      <c r="O53" s="22">
        <f>+'[1]TEA 2004 - SEC 95'!O53</f>
        <v>0</v>
      </c>
      <c r="P53" s="22">
        <f>+'[1]TEA 2004 - SEC 95'!P53</f>
        <v>0</v>
      </c>
      <c r="Q53" s="22">
        <f>+'[1]TEA 2004 - SEC 95'!Q53</f>
        <v>0</v>
      </c>
      <c r="R53" s="22">
        <f>+'[1]TEA 2004 - SEC 95'!R53</f>
        <v>0</v>
      </c>
      <c r="S53" s="22">
        <f>+'[1]TEA 2004 - SEC 95'!S53</f>
        <v>0</v>
      </c>
      <c r="T53" s="22">
        <f>+'[1]TEA 2004 - SEC 95'!T53</f>
        <v>0</v>
      </c>
      <c r="U53" s="12" t="s">
        <v>32</v>
      </c>
      <c r="V53" s="61" t="s">
        <v>158</v>
      </c>
    </row>
    <row r="54" spans="1:22" s="25" customFormat="1" ht="13.5" customHeight="1" x14ac:dyDescent="0.2">
      <c r="A54" s="116" t="s">
        <v>91</v>
      </c>
      <c r="B54" s="119" t="s">
        <v>159</v>
      </c>
      <c r="C54" s="21">
        <f>+'[1]TEA 2004 - SEC 95'!C54</f>
        <v>213273.9</v>
      </c>
      <c r="D54" s="21">
        <f>+'[1]TEA 2004 - SEC 95'!D54</f>
        <v>49780.1</v>
      </c>
      <c r="E54" s="21">
        <f>+'[1]TEA 2004 - SEC 95'!E54</f>
        <v>14132.5</v>
      </c>
      <c r="F54" s="21">
        <f>+'[1]TEA 2004 - SEC 95'!F54</f>
        <v>11917.5</v>
      </c>
      <c r="G54" s="21">
        <f>+'[1]TEA 2004 - SEC 95'!G54</f>
        <v>403.7</v>
      </c>
      <c r="H54" s="21">
        <f>+'[1]TEA 2004 - SEC 95'!H54</f>
        <v>289507.7</v>
      </c>
      <c r="I54" s="21">
        <f>+'[1]TEA 2004 - SEC 95'!I54</f>
        <v>0</v>
      </c>
      <c r="J54" s="21">
        <f>+'[1]TEA 2004 - SEC 95'!J54</f>
        <v>0</v>
      </c>
      <c r="K54" s="21">
        <f>+'[1]TEA 2004 - SEC 95'!K54</f>
        <v>289507.7</v>
      </c>
      <c r="L54" s="19">
        <f>+'[1]TEA 2004 - SEC 95'!L54</f>
        <v>0</v>
      </c>
      <c r="M54" s="19">
        <f>+'[1]TEA 2004 - SEC 95'!M54</f>
        <v>0</v>
      </c>
      <c r="N54" s="19">
        <f>+'[1]TEA 2004 - SEC 95'!N54</f>
        <v>0</v>
      </c>
      <c r="O54" s="19">
        <f>+'[1]TEA 2004 - SEC 95'!O54</f>
        <v>0</v>
      </c>
      <c r="P54" s="19">
        <f>+'[1]TEA 2004 - SEC 95'!P54</f>
        <v>0</v>
      </c>
      <c r="Q54" s="19">
        <f>+'[1]TEA 2004 - SEC 95'!Q54</f>
        <v>0</v>
      </c>
      <c r="R54" s="19">
        <f>+'[1]TEA 2004 - SEC 95'!R54</f>
        <v>0</v>
      </c>
      <c r="S54" s="19">
        <f>+'[1]TEA 2004 - SEC 95'!S54</f>
        <v>0</v>
      </c>
      <c r="T54" s="19">
        <f>+'[1]TEA 2004 - SEC 95'!T54</f>
        <v>0</v>
      </c>
      <c r="U54" s="5" t="s">
        <v>91</v>
      </c>
      <c r="V54" s="119" t="s">
        <v>159</v>
      </c>
    </row>
    <row r="55" spans="1:22" ht="9.9499999999999993" customHeight="1" x14ac:dyDescent="0.2">
      <c r="A55" s="123" t="s">
        <v>92</v>
      </c>
      <c r="B55" s="72" t="s">
        <v>160</v>
      </c>
      <c r="C55" s="74">
        <f>+'[1]TEA 2004 - SEC 95'!C55</f>
        <v>0</v>
      </c>
      <c r="D55" s="74">
        <f>+'[1]TEA 2004 - SEC 95'!D55</f>
        <v>107882.1</v>
      </c>
      <c r="E55" s="74">
        <f>+'[1]TEA 2004 - SEC 95'!E55</f>
        <v>0</v>
      </c>
      <c r="F55" s="74">
        <f>+'[1]TEA 2004 - SEC 95'!F55</f>
        <v>0</v>
      </c>
      <c r="G55" s="74">
        <f>+'[1]TEA 2004 - SEC 95'!G55</f>
        <v>0</v>
      </c>
      <c r="H55" s="74">
        <f>+'[1]TEA 2004 - SEC 95'!H55</f>
        <v>107882.1</v>
      </c>
      <c r="I55" s="74">
        <f>+'[1]TEA 2004 - SEC 95'!I55</f>
        <v>0</v>
      </c>
      <c r="J55" s="74">
        <f>+'[1]TEA 2004 - SEC 95'!J55</f>
        <v>0</v>
      </c>
      <c r="K55" s="74">
        <f>+'[1]TEA 2004 - SEC 95'!K55</f>
        <v>107882.1</v>
      </c>
      <c r="L55" s="22">
        <f>+'[1]TEA 2004 - SEC 95'!L55</f>
        <v>0</v>
      </c>
      <c r="M55" s="22">
        <f>+'[1]TEA 2004 - SEC 95'!M55</f>
        <v>0</v>
      </c>
      <c r="N55" s="22">
        <f>+'[1]TEA 2004 - SEC 95'!N55</f>
        <v>0</v>
      </c>
      <c r="O55" s="22">
        <f>+'[1]TEA 2004 - SEC 95'!O55</f>
        <v>0</v>
      </c>
      <c r="P55" s="22">
        <f>+'[1]TEA 2004 - SEC 95'!P55</f>
        <v>0</v>
      </c>
      <c r="Q55" s="22">
        <f>+'[1]TEA 2004 - SEC 95'!Q55</f>
        <v>0</v>
      </c>
      <c r="R55" s="22">
        <f>+'[1]TEA 2004 - SEC 95'!R55</f>
        <v>0</v>
      </c>
      <c r="S55" s="22">
        <f>+'[1]TEA 2004 - SEC 95'!S55</f>
        <v>0</v>
      </c>
      <c r="T55" s="22">
        <f>+'[1]TEA 2004 - SEC 95'!T55</f>
        <v>0</v>
      </c>
      <c r="U55" s="124" t="s">
        <v>92</v>
      </c>
      <c r="V55" s="72" t="s">
        <v>160</v>
      </c>
    </row>
    <row r="56" spans="1:22" s="25" customFormat="1" ht="15" customHeight="1" x14ac:dyDescent="0.2">
      <c r="A56" s="33"/>
      <c r="B56" s="33"/>
      <c r="C56" s="19"/>
      <c r="D56" s="169" t="s">
        <v>162</v>
      </c>
      <c r="E56" s="169"/>
      <c r="F56" s="169"/>
      <c r="G56" s="169"/>
      <c r="H56" s="169"/>
      <c r="I56" s="169"/>
      <c r="J56" s="19"/>
      <c r="K56" s="19"/>
      <c r="N56" s="169" t="s">
        <v>162</v>
      </c>
      <c r="O56" s="169"/>
      <c r="P56" s="169"/>
      <c r="Q56" s="169"/>
      <c r="R56" s="169"/>
      <c r="S56" s="169"/>
      <c r="U56" s="16"/>
      <c r="V56" s="33"/>
    </row>
    <row r="57" spans="1:22" s="25" customFormat="1" ht="15" customHeight="1" x14ac:dyDescent="0.2">
      <c r="A57" s="70" t="s">
        <v>91</v>
      </c>
      <c r="B57" s="70" t="s">
        <v>159</v>
      </c>
      <c r="C57" s="19">
        <f>+'[1]TEA 2004 - SEC 95'!C57</f>
        <v>0</v>
      </c>
      <c r="D57" s="19">
        <f>+'[1]TEA 2004 - SEC 95'!D57</f>
        <v>0</v>
      </c>
      <c r="E57" s="19">
        <f>+'[1]TEA 2004 - SEC 95'!E57</f>
        <v>0</v>
      </c>
      <c r="F57" s="19">
        <f>+'[1]TEA 2004 - SEC 95'!F57</f>
        <v>0</v>
      </c>
      <c r="G57" s="19">
        <f>+'[1]TEA 2004 - SEC 95'!G57</f>
        <v>0</v>
      </c>
      <c r="H57" s="19">
        <f>+'[1]TEA 2004 - SEC 95'!H57</f>
        <v>0</v>
      </c>
      <c r="I57" s="19">
        <f>+'[1]TEA 2004 - SEC 95'!I57</f>
        <v>0</v>
      </c>
      <c r="J57" s="19">
        <f>+'[1]TEA 2004 - SEC 95'!J57</f>
        <v>0</v>
      </c>
      <c r="K57" s="19">
        <f>+'[1]TEA 2004 - SEC 95'!K57</f>
        <v>0</v>
      </c>
      <c r="L57" s="19">
        <f>+'[1]TEA 2004 - SEC 95'!L57</f>
        <v>0</v>
      </c>
      <c r="M57" s="19">
        <f>+'[1]TEA 2004 - SEC 95'!M57</f>
        <v>0</v>
      </c>
      <c r="N57" s="19">
        <f>+'[1]TEA 2004 - SEC 95'!N57</f>
        <v>0</v>
      </c>
      <c r="O57" s="19">
        <f>+'[1]TEA 2004 - SEC 95'!O57</f>
        <v>0</v>
      </c>
      <c r="P57" s="19">
        <f>+'[1]TEA 2004 - SEC 95'!P57</f>
        <v>0</v>
      </c>
      <c r="Q57" s="19">
        <f>+'[1]TEA 2004 - SEC 95'!Q57</f>
        <v>0</v>
      </c>
      <c r="R57" s="19">
        <f>+'[1]TEA 2004 - SEC 95'!R57</f>
        <v>0</v>
      </c>
      <c r="S57" s="19">
        <f>+'[1]TEA 2004 - SEC 95'!S57</f>
        <v>0</v>
      </c>
      <c r="T57" s="19">
        <f>+'[1]TEA 2004 - SEC 95'!T57</f>
        <v>0</v>
      </c>
      <c r="U57" s="17" t="s">
        <v>91</v>
      </c>
      <c r="V57" s="70" t="s">
        <v>159</v>
      </c>
    </row>
    <row r="58" spans="1:22" s="25" customFormat="1" ht="12" customHeight="1" x14ac:dyDescent="0.2">
      <c r="A58" s="39" t="s">
        <v>92</v>
      </c>
      <c r="B58" s="39" t="s">
        <v>160</v>
      </c>
      <c r="C58" s="22">
        <f>+'[1]TEA 2004 - SEC 95'!C58</f>
        <v>0</v>
      </c>
      <c r="D58" s="22">
        <f>+'[1]TEA 2004 - SEC 95'!D58</f>
        <v>0</v>
      </c>
      <c r="E58" s="22">
        <f>+'[1]TEA 2004 - SEC 95'!E58</f>
        <v>0</v>
      </c>
      <c r="F58" s="22">
        <f>+'[1]TEA 2004 - SEC 95'!F58</f>
        <v>0</v>
      </c>
      <c r="G58" s="22">
        <f>+'[1]TEA 2004 - SEC 95'!G58</f>
        <v>0</v>
      </c>
      <c r="H58" s="22">
        <f>+'[1]TEA 2004 - SEC 95'!H58</f>
        <v>0</v>
      </c>
      <c r="I58" s="22">
        <f>+'[1]TEA 2004 - SEC 95'!I58</f>
        <v>0</v>
      </c>
      <c r="J58" s="22">
        <f>+'[1]TEA 2004 - SEC 95'!J58</f>
        <v>0</v>
      </c>
      <c r="K58" s="22">
        <f>+'[1]TEA 2004 - SEC 95'!K58</f>
        <v>0</v>
      </c>
      <c r="L58" s="22">
        <f>+'[1]TEA 2004 - SEC 95'!L58</f>
        <v>213273.9</v>
      </c>
      <c r="M58" s="22">
        <f>+'[1]TEA 2004 - SEC 95'!M58</f>
        <v>157662.20000000001</v>
      </c>
      <c r="N58" s="22">
        <f>+'[1]TEA 2004 - SEC 95'!N58</f>
        <v>14132.5</v>
      </c>
      <c r="O58" s="22">
        <f>+'[1]TEA 2004 - SEC 95'!O58</f>
        <v>11917.5</v>
      </c>
      <c r="P58" s="22">
        <f>+'[1]TEA 2004 - SEC 95'!P58</f>
        <v>403.7</v>
      </c>
      <c r="Q58" s="22">
        <f>+'[1]TEA 2004 - SEC 95'!Q58</f>
        <v>397389.8</v>
      </c>
      <c r="R58" s="22">
        <f>+'[1]TEA 2004 - SEC 95'!R58</f>
        <v>0</v>
      </c>
      <c r="S58" s="22">
        <f>+'[1]TEA 2004 - SEC 95'!S58</f>
        <v>0</v>
      </c>
      <c r="T58" s="22">
        <f>+'[1]TEA 2004 - SEC 95'!T58</f>
        <v>397389.8</v>
      </c>
      <c r="U58" s="10" t="s">
        <v>92</v>
      </c>
      <c r="V58" s="39" t="s">
        <v>160</v>
      </c>
    </row>
    <row r="59" spans="1:22" s="25" customFormat="1" ht="9.9499999999999993" customHeight="1" x14ac:dyDescent="0.2">
      <c r="A59" s="23" t="s">
        <v>18</v>
      </c>
      <c r="B59" s="23" t="s">
        <v>141</v>
      </c>
      <c r="C59" s="19">
        <f>+'[1]TEA 2004 - SEC 95'!C59</f>
        <v>0</v>
      </c>
      <c r="D59" s="19">
        <f>+'[1]TEA 2004 - SEC 95'!D59</f>
        <v>0</v>
      </c>
      <c r="E59" s="19">
        <f>+'[1]TEA 2004 - SEC 95'!E59</f>
        <v>0</v>
      </c>
      <c r="F59" s="19">
        <f>+'[1]TEA 2004 - SEC 95'!F59</f>
        <v>0</v>
      </c>
      <c r="G59" s="19">
        <f>+'[1]TEA 2004 - SEC 95'!G59</f>
        <v>0</v>
      </c>
      <c r="H59" s="19">
        <f>+'[1]TEA 2004 - SEC 95'!H59</f>
        <v>0</v>
      </c>
      <c r="I59" s="19">
        <f>+'[1]TEA 2004 - SEC 95'!I59</f>
        <v>5740.2</v>
      </c>
      <c r="J59" s="19">
        <f>+'[1]TEA 2004 - SEC 95'!J59</f>
        <v>0</v>
      </c>
      <c r="K59" s="19">
        <f>+'[1]TEA 2004 - SEC 95'!K59</f>
        <v>5740.2</v>
      </c>
      <c r="L59" s="19">
        <f>+'[1]TEA 2004 - SEC 95'!L59</f>
        <v>0</v>
      </c>
      <c r="M59" s="19">
        <f>+'[1]TEA 2004 - SEC 95'!M59</f>
        <v>235433.5</v>
      </c>
      <c r="N59" s="19">
        <f>+'[1]TEA 2004 - SEC 95'!N59</f>
        <v>0</v>
      </c>
      <c r="O59" s="19">
        <f>+'[1]TEA 2004 - SEC 95'!O59</f>
        <v>0</v>
      </c>
      <c r="P59" s="19">
        <f>+'[1]TEA 2004 - SEC 95'!P59</f>
        <v>0</v>
      </c>
      <c r="Q59" s="19">
        <f>+'[1]TEA 2004 - SEC 95'!Q59</f>
        <v>235433.5</v>
      </c>
      <c r="R59" s="19">
        <f>+'[1]TEA 2004 - SEC 95'!R59</f>
        <v>367.5</v>
      </c>
      <c r="S59" s="19">
        <f>+'[1]TEA 2004 - SEC 95'!S59</f>
        <v>0</v>
      </c>
      <c r="T59" s="19">
        <f>+'[1]TEA 2004 - SEC 95'!T59</f>
        <v>235801</v>
      </c>
      <c r="U59" s="6" t="s">
        <v>18</v>
      </c>
      <c r="V59" s="23" t="s">
        <v>141</v>
      </c>
    </row>
    <row r="60" spans="1:22" s="25" customFormat="1" ht="11.25" x14ac:dyDescent="0.2">
      <c r="A60" s="23" t="s">
        <v>19</v>
      </c>
      <c r="B60" s="23" t="s">
        <v>163</v>
      </c>
      <c r="C60" s="19">
        <f>+'[1]TEA 2004 - SEC 95'!C60</f>
        <v>0</v>
      </c>
      <c r="D60" s="19">
        <f>+'[1]TEA 2004 - SEC 95'!D60</f>
        <v>0</v>
      </c>
      <c r="E60" s="19">
        <f>+'[1]TEA 2004 - SEC 95'!E60</f>
        <v>0</v>
      </c>
      <c r="F60" s="19">
        <f>+'[1]TEA 2004 - SEC 95'!F60</f>
        <v>0</v>
      </c>
      <c r="G60" s="19">
        <f>+'[1]TEA 2004 - SEC 95'!G60</f>
        <v>0</v>
      </c>
      <c r="H60" s="19">
        <f>+'[1]TEA 2004 - SEC 95'!H60</f>
        <v>0</v>
      </c>
      <c r="I60" s="19">
        <f>+'[1]TEA 2004 - SEC 95'!I60</f>
        <v>4436.2</v>
      </c>
      <c r="J60" s="19">
        <f>+'[1]TEA 2004 - SEC 95'!J60</f>
        <v>0</v>
      </c>
      <c r="K60" s="19">
        <f>+'[1]TEA 2004 - SEC 95'!K60</f>
        <v>4436.2</v>
      </c>
      <c r="L60" s="19">
        <f>+'[1]TEA 2004 - SEC 95'!L60</f>
        <v>0</v>
      </c>
      <c r="M60" s="19">
        <f>+'[1]TEA 2004 - SEC 95'!M60</f>
        <v>198508.79999999999</v>
      </c>
      <c r="N60" s="19">
        <f>+'[1]TEA 2004 - SEC 95'!N60</f>
        <v>0</v>
      </c>
      <c r="O60" s="19">
        <f>+'[1]TEA 2004 - SEC 95'!O60</f>
        <v>0</v>
      </c>
      <c r="P60" s="19">
        <f>+'[1]TEA 2004 - SEC 95'!P60</f>
        <v>0</v>
      </c>
      <c r="Q60" s="19">
        <f>+'[1]TEA 2004 - SEC 95'!Q60</f>
        <v>198508.79999999999</v>
      </c>
      <c r="R60" s="19">
        <f>+'[1]TEA 2004 - SEC 95'!R60</f>
        <v>287.10000000000002</v>
      </c>
      <c r="S60" s="19">
        <f>+'[1]TEA 2004 - SEC 95'!S60</f>
        <v>0</v>
      </c>
      <c r="T60" s="19">
        <f>+'[1]TEA 2004 - SEC 95'!T60</f>
        <v>198795.9</v>
      </c>
      <c r="U60" s="6" t="s">
        <v>19</v>
      </c>
      <c r="V60" s="23" t="s">
        <v>163</v>
      </c>
    </row>
    <row r="61" spans="1:22" s="25" customFormat="1" ht="11.25" x14ac:dyDescent="0.2">
      <c r="A61" s="23" t="s">
        <v>20</v>
      </c>
      <c r="B61" s="7" t="s">
        <v>215</v>
      </c>
      <c r="C61" s="19">
        <f>+'[1]TEA 2004 - SEC 95'!C69</f>
        <v>0</v>
      </c>
      <c r="D61" s="19">
        <f>+'[1]TEA 2004 - SEC 95'!D69</f>
        <v>0</v>
      </c>
      <c r="E61" s="19">
        <f>+'[1]TEA 2004 - SEC 95'!E69</f>
        <v>0</v>
      </c>
      <c r="F61" s="19">
        <f>+'[1]TEA 2004 - SEC 95'!F69</f>
        <v>0</v>
      </c>
      <c r="G61" s="19">
        <f>+'[1]TEA 2004 - SEC 95'!G69</f>
        <v>0</v>
      </c>
      <c r="H61" s="19">
        <f>+'[1]TEA 2004 - SEC 95'!H69</f>
        <v>0</v>
      </c>
      <c r="I61" s="19">
        <f>+'[1]TEA 2004 - SEC 95'!I69</f>
        <v>1304</v>
      </c>
      <c r="J61" s="19">
        <f>+'[1]TEA 2004 - SEC 95'!J69</f>
        <v>0</v>
      </c>
      <c r="K61" s="19">
        <f>+'[1]TEA 2004 - SEC 95'!K69</f>
        <v>1304</v>
      </c>
      <c r="L61" s="19">
        <f>+'[1]TEA 2004 - SEC 95'!L69</f>
        <v>0</v>
      </c>
      <c r="M61" s="19">
        <f>+'[1]TEA 2004 - SEC 95'!M69</f>
        <v>36924.699999999997</v>
      </c>
      <c r="N61" s="19">
        <f>+'[1]TEA 2004 - SEC 95'!N69</f>
        <v>0</v>
      </c>
      <c r="O61" s="19">
        <f>+'[1]TEA 2004 - SEC 95'!O69</f>
        <v>0</v>
      </c>
      <c r="P61" s="19">
        <f>+'[1]TEA 2004 - SEC 95'!P69</f>
        <v>0</v>
      </c>
      <c r="Q61" s="19">
        <f>+'[1]TEA 2004 - SEC 95'!Q69</f>
        <v>36924.699999999997</v>
      </c>
      <c r="R61" s="19">
        <f>+'[1]TEA 2004 - SEC 95'!R69</f>
        <v>80.400000000000006</v>
      </c>
      <c r="S61" s="19">
        <f>+'[1]TEA 2004 - SEC 95'!S69</f>
        <v>0</v>
      </c>
      <c r="T61" s="19">
        <f>+'[1]TEA 2004 - SEC 95'!T69</f>
        <v>37005.1</v>
      </c>
      <c r="U61" s="6" t="s">
        <v>20</v>
      </c>
      <c r="V61" s="7" t="s">
        <v>215</v>
      </c>
    </row>
    <row r="62" spans="1:22" s="25" customFormat="1" ht="21" customHeight="1" x14ac:dyDescent="0.2">
      <c r="A62" s="23" t="s">
        <v>21</v>
      </c>
      <c r="B62" s="24" t="s">
        <v>142</v>
      </c>
      <c r="C62" s="19">
        <f>+'[1]TEA 2004 - SEC 95'!C70</f>
        <v>0</v>
      </c>
      <c r="D62" s="19">
        <f>+'[1]TEA 2004 - SEC 95'!D70</f>
        <v>0</v>
      </c>
      <c r="E62" s="19">
        <f>+'[1]TEA 2004 - SEC 95'!E70</f>
        <v>0</v>
      </c>
      <c r="F62" s="19">
        <f>+'[1]TEA 2004 - SEC 95'!F70</f>
        <v>0</v>
      </c>
      <c r="G62" s="19">
        <f>+'[1]TEA 2004 - SEC 95'!G70</f>
        <v>0</v>
      </c>
      <c r="H62" s="19">
        <f>+'[1]TEA 2004 - SEC 95'!H70</f>
        <v>0</v>
      </c>
      <c r="I62" s="19">
        <f>+'[1]TEA 2004 - SEC 95'!I70</f>
        <v>1304</v>
      </c>
      <c r="J62" s="19">
        <f>+'[1]TEA 2004 - SEC 95'!J70</f>
        <v>0</v>
      </c>
      <c r="K62" s="19">
        <f>+'[1]TEA 2004 - SEC 95'!K70</f>
        <v>1304</v>
      </c>
      <c r="L62" s="19">
        <f>+'[1]TEA 2004 - SEC 95'!L70</f>
        <v>0</v>
      </c>
      <c r="M62" s="19">
        <f>+'[1]TEA 2004 - SEC 95'!M70</f>
        <v>36924.699999999997</v>
      </c>
      <c r="N62" s="19">
        <f>+'[1]TEA 2004 - SEC 95'!N70</f>
        <v>0</v>
      </c>
      <c r="O62" s="19">
        <f>+'[1]TEA 2004 - SEC 95'!O70</f>
        <v>0</v>
      </c>
      <c r="P62" s="19">
        <f>+'[1]TEA 2004 - SEC 95'!P70</f>
        <v>0</v>
      </c>
      <c r="Q62" s="19">
        <f>+'[1]TEA 2004 - SEC 95'!Q70</f>
        <v>36924.699999999997</v>
      </c>
      <c r="R62" s="19">
        <f>+'[1]TEA 2004 - SEC 95'!R70</f>
        <v>80.400000000000006</v>
      </c>
      <c r="S62" s="19">
        <f>+'[1]TEA 2004 - SEC 95'!S70</f>
        <v>0</v>
      </c>
      <c r="T62" s="19">
        <f>+'[1]TEA 2004 - SEC 95'!T70</f>
        <v>37005.1</v>
      </c>
      <c r="U62" s="6" t="s">
        <v>21</v>
      </c>
      <c r="V62" s="24" t="s">
        <v>142</v>
      </c>
    </row>
    <row r="63" spans="1:22" s="25" customFormat="1" ht="20.25" customHeight="1" x14ac:dyDescent="0.2">
      <c r="A63" s="23" t="s">
        <v>75</v>
      </c>
      <c r="B63" s="24" t="s">
        <v>216</v>
      </c>
      <c r="C63" s="19">
        <f>+'[1]TEA 2004 - SEC 95'!C71</f>
        <v>0</v>
      </c>
      <c r="D63" s="19">
        <f>+'[1]TEA 2004 - SEC 95'!D71</f>
        <v>0</v>
      </c>
      <c r="E63" s="19">
        <f>+'[1]TEA 2004 - SEC 95'!E71</f>
        <v>0</v>
      </c>
      <c r="F63" s="19">
        <f>+'[1]TEA 2004 - SEC 95'!F71</f>
        <v>0</v>
      </c>
      <c r="G63" s="19">
        <f>+'[1]TEA 2004 - SEC 95'!G71</f>
        <v>0</v>
      </c>
      <c r="H63" s="19">
        <f>+'[1]TEA 2004 - SEC 95'!H71</f>
        <v>0</v>
      </c>
      <c r="I63" s="19">
        <f>+'[1]TEA 2004 - SEC 95'!I71</f>
        <v>1304</v>
      </c>
      <c r="J63" s="19">
        <f>+'[1]TEA 2004 - SEC 95'!J71</f>
        <v>0</v>
      </c>
      <c r="K63" s="19">
        <f>+'[1]TEA 2004 - SEC 95'!K71</f>
        <v>1304</v>
      </c>
      <c r="L63" s="19">
        <f>+'[1]TEA 2004 - SEC 95'!L71</f>
        <v>0</v>
      </c>
      <c r="M63" s="19">
        <f>+'[1]TEA 2004 - SEC 95'!M71</f>
        <v>26061</v>
      </c>
      <c r="N63" s="19">
        <f>+'[1]TEA 2004 - SEC 95'!N71</f>
        <v>0</v>
      </c>
      <c r="O63" s="19">
        <f>+'[1]TEA 2004 - SEC 95'!O71</f>
        <v>0</v>
      </c>
      <c r="P63" s="19">
        <f>+'[1]TEA 2004 - SEC 95'!P71</f>
        <v>0</v>
      </c>
      <c r="Q63" s="19">
        <f>+'[1]TEA 2004 - SEC 95'!Q71</f>
        <v>26061</v>
      </c>
      <c r="R63" s="19">
        <f>+'[1]TEA 2004 - SEC 95'!R71</f>
        <v>80.400000000000006</v>
      </c>
      <c r="S63" s="19">
        <f>+'[1]TEA 2004 - SEC 95'!S71</f>
        <v>0</v>
      </c>
      <c r="T63" s="19">
        <f>+'[1]TEA 2004 - SEC 95'!T71</f>
        <v>26141.4</v>
      </c>
      <c r="U63" s="23" t="s">
        <v>75</v>
      </c>
      <c r="V63" s="24" t="s">
        <v>216</v>
      </c>
    </row>
    <row r="64" spans="1:22" s="25" customFormat="1" ht="22.5" x14ac:dyDescent="0.2">
      <c r="A64" s="61" t="s">
        <v>76</v>
      </c>
      <c r="B64" s="39" t="s">
        <v>217</v>
      </c>
      <c r="C64" s="22">
        <f>+'[1]TEA 2004 - SEC 95'!C72</f>
        <v>0</v>
      </c>
      <c r="D64" s="22">
        <f>+'[1]TEA 2004 - SEC 95'!D72</f>
        <v>0</v>
      </c>
      <c r="E64" s="22">
        <f>+'[1]TEA 2004 - SEC 95'!E72</f>
        <v>0</v>
      </c>
      <c r="F64" s="22">
        <f>+'[1]TEA 2004 - SEC 95'!F72</f>
        <v>0</v>
      </c>
      <c r="G64" s="22">
        <f>+'[1]TEA 2004 - SEC 95'!G72</f>
        <v>0</v>
      </c>
      <c r="H64" s="22">
        <f>+'[1]TEA 2004 - SEC 95'!H72</f>
        <v>0</v>
      </c>
      <c r="I64" s="22">
        <f>+'[1]TEA 2004 - SEC 95'!I72</f>
        <v>0</v>
      </c>
      <c r="J64" s="22">
        <f>+'[1]TEA 2004 - SEC 95'!J72</f>
        <v>0</v>
      </c>
      <c r="K64" s="22">
        <f>+'[1]TEA 2004 - SEC 95'!K72</f>
        <v>0</v>
      </c>
      <c r="L64" s="22">
        <f>+'[1]TEA 2004 - SEC 95'!L72</f>
        <v>0</v>
      </c>
      <c r="M64" s="22">
        <f>+'[1]TEA 2004 - SEC 95'!M72</f>
        <v>10863.7</v>
      </c>
      <c r="N64" s="22">
        <f>+'[1]TEA 2004 - SEC 95'!N72</f>
        <v>0</v>
      </c>
      <c r="O64" s="22">
        <f>+'[1]TEA 2004 - SEC 95'!O72</f>
        <v>0</v>
      </c>
      <c r="P64" s="22">
        <f>+'[1]TEA 2004 - SEC 95'!P72</f>
        <v>0</v>
      </c>
      <c r="Q64" s="22">
        <f>+'[1]TEA 2004 - SEC 95'!Q72</f>
        <v>10863.7</v>
      </c>
      <c r="R64" s="22">
        <f>+'[1]TEA 2004 - SEC 95'!R72</f>
        <v>0</v>
      </c>
      <c r="S64" s="22">
        <f>+'[1]TEA 2004 - SEC 95'!S72</f>
        <v>0</v>
      </c>
      <c r="T64" s="22">
        <f>+'[1]TEA 2004 - SEC 95'!T72</f>
        <v>10863.7</v>
      </c>
      <c r="U64" s="61" t="s">
        <v>76</v>
      </c>
      <c r="V64" s="39" t="s">
        <v>217</v>
      </c>
    </row>
    <row r="65" spans="1:22" s="25" customFormat="1" ht="11.25" x14ac:dyDescent="0.2">
      <c r="A65" s="23"/>
      <c r="B65" s="4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23"/>
      <c r="V65" s="42"/>
    </row>
    <row r="66" spans="1:22" s="25" customFormat="1" ht="11.25" x14ac:dyDescent="0.2">
      <c r="A66" s="23"/>
      <c r="B66" s="4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23"/>
      <c r="V66" s="42"/>
    </row>
    <row r="67" spans="1:22" s="25" customFormat="1" ht="11.25" x14ac:dyDescent="0.2">
      <c r="A67" s="23"/>
      <c r="B67" s="4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23"/>
      <c r="V67" s="42"/>
    </row>
    <row r="68" spans="1:22" s="25" customFormat="1" ht="11.25" x14ac:dyDescent="0.2">
      <c r="A68" s="23"/>
      <c r="B68" s="4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23"/>
      <c r="V68" s="42"/>
    </row>
    <row r="69" spans="1:22" s="25" customFormat="1" ht="11.25" x14ac:dyDescent="0.2">
      <c r="A69" s="23"/>
      <c r="B69" s="4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23"/>
      <c r="V69" s="42"/>
    </row>
    <row r="70" spans="1:22" ht="11.25" x14ac:dyDescent="0.2">
      <c r="J70" s="28"/>
      <c r="K70" s="28" t="s">
        <v>182</v>
      </c>
      <c r="U70" s="17" t="s">
        <v>0</v>
      </c>
      <c r="V70" s="28" t="s">
        <v>182</v>
      </c>
    </row>
    <row r="71" spans="1:22" s="50" customFormat="1" ht="11.25" customHeight="1" x14ac:dyDescent="0.2">
      <c r="A71" s="45"/>
      <c r="B71" s="45"/>
      <c r="C71" s="46" t="s">
        <v>74</v>
      </c>
      <c r="D71" s="47"/>
      <c r="E71" s="83" t="s">
        <v>99</v>
      </c>
      <c r="F71" s="46"/>
      <c r="G71" s="46"/>
      <c r="H71" s="46"/>
      <c r="I71" s="46"/>
      <c r="J71" s="47"/>
      <c r="K71" s="48"/>
      <c r="L71" s="46" t="s">
        <v>73</v>
      </c>
      <c r="M71" s="84" t="s">
        <v>100</v>
      </c>
      <c r="N71" s="46"/>
      <c r="O71" s="46"/>
      <c r="P71" s="46"/>
      <c r="Q71" s="46"/>
      <c r="R71" s="46"/>
      <c r="S71" s="47"/>
      <c r="T71" s="48"/>
      <c r="U71" s="49"/>
      <c r="V71" s="45"/>
    </row>
    <row r="72" spans="1:22" s="52" customFormat="1" ht="11.25" customHeight="1" x14ac:dyDescent="0.2">
      <c r="A72" s="51"/>
      <c r="C72" s="47"/>
      <c r="D72" s="85" t="s">
        <v>101</v>
      </c>
      <c r="E72" s="46"/>
      <c r="F72" s="46"/>
      <c r="G72" s="46"/>
      <c r="H72" s="46"/>
      <c r="I72" s="86" t="s">
        <v>102</v>
      </c>
      <c r="J72" s="47"/>
      <c r="K72" s="65"/>
      <c r="L72" s="47"/>
      <c r="M72" s="85" t="s">
        <v>101</v>
      </c>
      <c r="N72" s="46"/>
      <c r="O72" s="46"/>
      <c r="P72" s="46"/>
      <c r="Q72" s="46"/>
      <c r="R72" s="46"/>
      <c r="S72" s="86" t="s">
        <v>102</v>
      </c>
      <c r="U72" s="49"/>
      <c r="V72" s="53"/>
    </row>
    <row r="73" spans="1:22" s="52" customFormat="1" ht="9.9499999999999993" customHeight="1" x14ac:dyDescent="0.2">
      <c r="A73" s="51"/>
      <c r="B73" s="54"/>
      <c r="C73" s="49" t="s">
        <v>103</v>
      </c>
      <c r="D73" s="87" t="s">
        <v>104</v>
      </c>
      <c r="E73" s="87" t="s">
        <v>105</v>
      </c>
      <c r="F73" s="87" t="s">
        <v>106</v>
      </c>
      <c r="G73" s="87" t="s">
        <v>107</v>
      </c>
      <c r="H73" s="87" t="s">
        <v>1</v>
      </c>
      <c r="I73" s="87" t="s">
        <v>108</v>
      </c>
      <c r="J73" s="87" t="s">
        <v>109</v>
      </c>
      <c r="K73" s="55" t="s">
        <v>1</v>
      </c>
      <c r="L73" s="49" t="s">
        <v>103</v>
      </c>
      <c r="M73" s="87" t="s">
        <v>104</v>
      </c>
      <c r="N73" s="87" t="s">
        <v>105</v>
      </c>
      <c r="O73" s="87" t="s">
        <v>106</v>
      </c>
      <c r="P73" s="87" t="s">
        <v>107</v>
      </c>
      <c r="Q73" s="87" t="s">
        <v>1</v>
      </c>
      <c r="R73" s="87" t="s">
        <v>108</v>
      </c>
      <c r="S73" s="87" t="s">
        <v>109</v>
      </c>
      <c r="T73" s="55" t="s">
        <v>1</v>
      </c>
      <c r="U73" s="56"/>
    </row>
    <row r="74" spans="1:22" s="52" customFormat="1" ht="9.9499999999999993" customHeight="1" x14ac:dyDescent="0.2">
      <c r="A74" s="51"/>
      <c r="B74" s="54"/>
      <c r="C74" s="88" t="s">
        <v>110</v>
      </c>
      <c r="D74" s="88" t="s">
        <v>111</v>
      </c>
      <c r="E74" s="88" t="s">
        <v>112</v>
      </c>
      <c r="F74" s="88" t="s">
        <v>113</v>
      </c>
      <c r="G74" s="88"/>
      <c r="H74" s="88" t="s">
        <v>114</v>
      </c>
      <c r="I74" s="88" t="s">
        <v>115</v>
      </c>
      <c r="J74" s="88" t="s">
        <v>116</v>
      </c>
      <c r="L74" s="88" t="s">
        <v>110</v>
      </c>
      <c r="M74" s="88" t="s">
        <v>111</v>
      </c>
      <c r="N74" s="88" t="s">
        <v>112</v>
      </c>
      <c r="O74" s="88" t="s">
        <v>113</v>
      </c>
      <c r="P74" s="88"/>
      <c r="Q74" s="88" t="s">
        <v>114</v>
      </c>
      <c r="R74" s="88" t="s">
        <v>115</v>
      </c>
      <c r="S74" s="88" t="s">
        <v>116</v>
      </c>
      <c r="U74" s="56"/>
    </row>
    <row r="75" spans="1:22" s="52" customFormat="1" ht="9.9499999999999993" customHeight="1" x14ac:dyDescent="0.2">
      <c r="A75" s="51"/>
      <c r="B75" s="54"/>
      <c r="C75" s="56"/>
      <c r="D75" s="56"/>
      <c r="E75" s="88" t="s">
        <v>117</v>
      </c>
      <c r="F75" s="88" t="s">
        <v>118</v>
      </c>
      <c r="G75" s="56"/>
      <c r="H75" s="56"/>
      <c r="I75" s="88" t="s">
        <v>119</v>
      </c>
      <c r="J75" s="88" t="s">
        <v>119</v>
      </c>
      <c r="L75" s="56"/>
      <c r="M75" s="56"/>
      <c r="N75" s="88" t="s">
        <v>117</v>
      </c>
      <c r="O75" s="88" t="s">
        <v>118</v>
      </c>
      <c r="P75" s="56"/>
      <c r="Q75" s="56"/>
      <c r="R75" s="88" t="s">
        <v>119</v>
      </c>
      <c r="S75" s="88" t="s">
        <v>119</v>
      </c>
      <c r="U75" s="56"/>
    </row>
    <row r="76" spans="1:22" s="52" customFormat="1" ht="12" customHeight="1" x14ac:dyDescent="0.2">
      <c r="A76" s="89" t="s">
        <v>120</v>
      </c>
      <c r="B76" s="62"/>
      <c r="C76" s="90" t="s">
        <v>121</v>
      </c>
      <c r="D76" s="90" t="s">
        <v>122</v>
      </c>
      <c r="E76" s="90" t="s">
        <v>123</v>
      </c>
      <c r="F76" s="90" t="s">
        <v>124</v>
      </c>
      <c r="G76" s="90" t="s">
        <v>2</v>
      </c>
      <c r="H76" s="90" t="s">
        <v>3</v>
      </c>
      <c r="I76" s="90" t="s">
        <v>4</v>
      </c>
      <c r="J76" s="91"/>
      <c r="K76" s="63"/>
      <c r="L76" s="90" t="s">
        <v>121</v>
      </c>
      <c r="M76" s="90" t="s">
        <v>122</v>
      </c>
      <c r="N76" s="90" t="s">
        <v>123</v>
      </c>
      <c r="O76" s="90" t="s">
        <v>124</v>
      </c>
      <c r="P76" s="90" t="s">
        <v>2</v>
      </c>
      <c r="Q76" s="90" t="s">
        <v>3</v>
      </c>
      <c r="R76" s="90" t="s">
        <v>4</v>
      </c>
      <c r="S76" s="91"/>
      <c r="T76" s="63"/>
      <c r="U76" s="64"/>
      <c r="V76" s="89" t="s">
        <v>120</v>
      </c>
    </row>
    <row r="77" spans="1:22" s="25" customFormat="1" ht="12" customHeight="1" x14ac:dyDescent="0.2">
      <c r="A77" s="33" t="s">
        <v>22</v>
      </c>
      <c r="B77" s="58" t="s">
        <v>143</v>
      </c>
      <c r="C77" s="31">
        <f>+'[1]TEA 2004 - SEC 95'!C73</f>
        <v>0</v>
      </c>
      <c r="D77" s="31">
        <f>+'[1]TEA 2004 - SEC 95'!D73</f>
        <v>0</v>
      </c>
      <c r="E77" s="31">
        <f>+'[1]TEA 2004 - SEC 95'!E73</f>
        <v>0</v>
      </c>
      <c r="F77" s="31">
        <f>+'[1]TEA 2004 - SEC 95'!F73</f>
        <v>0</v>
      </c>
      <c r="G77" s="31">
        <f>+'[1]TEA 2004 - SEC 95'!G73</f>
        <v>0</v>
      </c>
      <c r="H77" s="31">
        <f>+'[1]TEA 2004 - SEC 95'!H73</f>
        <v>0</v>
      </c>
      <c r="I77" s="31">
        <f>+'[1]TEA 2004 - SEC 95'!I73</f>
        <v>0</v>
      </c>
      <c r="J77" s="31">
        <f>+'[1]TEA 2004 - SEC 95'!J73</f>
        <v>0</v>
      </c>
      <c r="K77" s="31">
        <f>+'[1]TEA 2004 - SEC 95'!K73</f>
        <v>0</v>
      </c>
      <c r="L77" s="31">
        <f>+'[1]TEA 2004 - SEC 95'!L73</f>
        <v>0</v>
      </c>
      <c r="M77" s="31">
        <f>+'[1]TEA 2004 - SEC 95'!M73</f>
        <v>0</v>
      </c>
      <c r="N77" s="31">
        <f>+'[1]TEA 2004 - SEC 95'!N73</f>
        <v>0</v>
      </c>
      <c r="O77" s="31">
        <f>+'[1]TEA 2004 - SEC 95'!O73</f>
        <v>94499.9</v>
      </c>
      <c r="P77" s="31">
        <f>+'[1]TEA 2004 - SEC 95'!P73</f>
        <v>0</v>
      </c>
      <c r="Q77" s="31">
        <f>+'[1]TEA 2004 - SEC 95'!Q73</f>
        <v>94499.9</v>
      </c>
      <c r="R77" s="31">
        <f>+'[1]TEA 2004 - SEC 95'!R73</f>
        <v>565.20000000000005</v>
      </c>
      <c r="S77" s="31">
        <f>+'[1]TEA 2004 - SEC 95'!S73</f>
        <v>0</v>
      </c>
      <c r="T77" s="31">
        <f>+'[1]TEA 2004 - SEC 95'!T73</f>
        <v>95065.1</v>
      </c>
      <c r="U77" s="16" t="s">
        <v>22</v>
      </c>
      <c r="V77" s="77" t="s">
        <v>143</v>
      </c>
    </row>
    <row r="78" spans="1:22" s="25" customFormat="1" ht="9.9499999999999993" customHeight="1" x14ac:dyDescent="0.2">
      <c r="A78" s="33" t="s">
        <v>23</v>
      </c>
      <c r="B78" s="136" t="s">
        <v>144</v>
      </c>
      <c r="C78" s="19">
        <f>+'[1]TEA 2004 - SEC 95'!C74</f>
        <v>0</v>
      </c>
      <c r="D78" s="19">
        <f>+'[1]TEA 2004 - SEC 95'!D74</f>
        <v>0</v>
      </c>
      <c r="E78" s="19">
        <f>+'[1]TEA 2004 - SEC 95'!E74</f>
        <v>0</v>
      </c>
      <c r="F78" s="19">
        <f>+'[1]TEA 2004 - SEC 95'!F74</f>
        <v>0</v>
      </c>
      <c r="G78" s="19">
        <f>+'[1]TEA 2004 - SEC 95'!G74</f>
        <v>0</v>
      </c>
      <c r="H78" s="19">
        <f>+'[1]TEA 2004 - SEC 95'!H74</f>
        <v>0</v>
      </c>
      <c r="I78" s="19">
        <f>+'[1]TEA 2004 - SEC 95'!I74</f>
        <v>0</v>
      </c>
      <c r="J78" s="19">
        <f>+'[1]TEA 2004 - SEC 95'!J74</f>
        <v>0</v>
      </c>
      <c r="K78" s="19">
        <f>+'[1]TEA 2004 - SEC 95'!K74</f>
        <v>0</v>
      </c>
      <c r="L78" s="19">
        <f>+'[1]TEA 2004 - SEC 95'!L74</f>
        <v>0</v>
      </c>
      <c r="M78" s="19">
        <f>+'[1]TEA 2004 - SEC 95'!M74</f>
        <v>0</v>
      </c>
      <c r="N78" s="19">
        <f>+'[1]TEA 2004 - SEC 95'!N74</f>
        <v>0</v>
      </c>
      <c r="O78" s="19">
        <f>+'[1]TEA 2004 - SEC 95'!O74</f>
        <v>88360.1</v>
      </c>
      <c r="P78" s="19">
        <f>+'[1]TEA 2004 - SEC 95'!P74</f>
        <v>0</v>
      </c>
      <c r="Q78" s="19">
        <f>+'[1]TEA 2004 - SEC 95'!Q74</f>
        <v>88360.1</v>
      </c>
      <c r="R78" s="19">
        <f>+'[1]TEA 2004 - SEC 95'!R74</f>
        <v>561.70000000000005</v>
      </c>
      <c r="S78" s="19">
        <f>+'[1]TEA 2004 - SEC 95'!S74</f>
        <v>0</v>
      </c>
      <c r="T78" s="19">
        <f>+'[1]TEA 2004 - SEC 95'!T74</f>
        <v>88921.8</v>
      </c>
      <c r="U78" s="16" t="s">
        <v>23</v>
      </c>
      <c r="V78" s="136" t="s">
        <v>144</v>
      </c>
    </row>
    <row r="79" spans="1:22" s="25" customFormat="1" ht="9.9499999999999993" customHeight="1" x14ac:dyDescent="0.2">
      <c r="A79" s="33" t="s">
        <v>24</v>
      </c>
      <c r="B79" s="136" t="s">
        <v>145</v>
      </c>
      <c r="C79" s="19">
        <f>+'[1]TEA 2004 - SEC 95'!C75</f>
        <v>0</v>
      </c>
      <c r="D79" s="19">
        <f>+'[1]TEA 2004 - SEC 95'!D75</f>
        <v>0</v>
      </c>
      <c r="E79" s="19">
        <f>+'[1]TEA 2004 - SEC 95'!E75</f>
        <v>0</v>
      </c>
      <c r="F79" s="19">
        <f>+'[1]TEA 2004 - SEC 95'!F75</f>
        <v>0</v>
      </c>
      <c r="G79" s="19">
        <f>+'[1]TEA 2004 - SEC 95'!G75</f>
        <v>0</v>
      </c>
      <c r="H79" s="19">
        <f>+'[1]TEA 2004 - SEC 95'!H75</f>
        <v>0</v>
      </c>
      <c r="I79" s="19">
        <f>+'[1]TEA 2004 - SEC 95'!I75</f>
        <v>0</v>
      </c>
      <c r="J79" s="19">
        <f>+'[1]TEA 2004 - SEC 95'!J75</f>
        <v>0</v>
      </c>
      <c r="K79" s="19">
        <f>+'[1]TEA 2004 - SEC 95'!K75</f>
        <v>0</v>
      </c>
      <c r="L79" s="19">
        <f>+'[1]TEA 2004 - SEC 95'!L75</f>
        <v>0</v>
      </c>
      <c r="M79" s="19">
        <f>+'[1]TEA 2004 - SEC 95'!M75</f>
        <v>0</v>
      </c>
      <c r="N79" s="19">
        <f>+'[1]TEA 2004 - SEC 95'!N75</f>
        <v>0</v>
      </c>
      <c r="O79" s="19">
        <f>+'[1]TEA 2004 - SEC 95'!O75</f>
        <v>57519.8</v>
      </c>
      <c r="P79" s="19">
        <f>+'[1]TEA 2004 - SEC 95'!P75</f>
        <v>0</v>
      </c>
      <c r="Q79" s="19">
        <f>+'[1]TEA 2004 - SEC 95'!Q75</f>
        <v>57519.8</v>
      </c>
      <c r="R79" s="19">
        <f>+'[1]TEA 2004 - SEC 95'!R75</f>
        <v>0</v>
      </c>
      <c r="S79" s="19">
        <f>+'[1]TEA 2004 - SEC 95'!S75</f>
        <v>0</v>
      </c>
      <c r="T79" s="19">
        <f>+'[1]TEA 2004 - SEC 95'!T75</f>
        <v>57519.8</v>
      </c>
      <c r="U79" s="16" t="s">
        <v>24</v>
      </c>
      <c r="V79" s="136" t="s">
        <v>145</v>
      </c>
    </row>
    <row r="80" spans="1:22" s="27" customFormat="1" ht="23.25" customHeight="1" x14ac:dyDescent="0.2">
      <c r="A80" s="26" t="s">
        <v>25</v>
      </c>
      <c r="B80" s="24" t="s">
        <v>146</v>
      </c>
      <c r="C80" s="19">
        <f>+'[1]TEA 2004 - SEC 95'!C76</f>
        <v>0</v>
      </c>
      <c r="D80" s="19">
        <f>+'[1]TEA 2004 - SEC 95'!D76</f>
        <v>0</v>
      </c>
      <c r="E80" s="19">
        <f>+'[1]TEA 2004 - SEC 95'!E76</f>
        <v>0</v>
      </c>
      <c r="F80" s="19">
        <f>+'[1]TEA 2004 - SEC 95'!F76</f>
        <v>0</v>
      </c>
      <c r="G80" s="19">
        <f>+'[1]TEA 2004 - SEC 95'!G76</f>
        <v>0</v>
      </c>
      <c r="H80" s="19">
        <f>+'[1]TEA 2004 - SEC 95'!H76</f>
        <v>0</v>
      </c>
      <c r="I80" s="19">
        <f>+'[1]TEA 2004 - SEC 95'!I76</f>
        <v>0</v>
      </c>
      <c r="J80" s="19">
        <f>+'[1]TEA 2004 - SEC 95'!J76</f>
        <v>0</v>
      </c>
      <c r="K80" s="19">
        <f>+'[1]TEA 2004 - SEC 95'!K76</f>
        <v>0</v>
      </c>
      <c r="L80" s="19">
        <f>+'[1]TEA 2004 - SEC 95'!L76</f>
        <v>0</v>
      </c>
      <c r="M80" s="19">
        <f>+'[1]TEA 2004 - SEC 95'!M76</f>
        <v>0</v>
      </c>
      <c r="N80" s="19">
        <f>+'[1]TEA 2004 - SEC 95'!N76</f>
        <v>0</v>
      </c>
      <c r="O80" s="19">
        <f>+'[1]TEA 2004 - SEC 95'!O76</f>
        <v>2174.5</v>
      </c>
      <c r="P80" s="19">
        <f>+'[1]TEA 2004 - SEC 95'!P76</f>
        <v>0</v>
      </c>
      <c r="Q80" s="19">
        <f>+'[1]TEA 2004 - SEC 95'!Q76</f>
        <v>2174.5</v>
      </c>
      <c r="R80" s="19">
        <f>+'[1]TEA 2004 - SEC 95'!R76</f>
        <v>561.70000000000005</v>
      </c>
      <c r="S80" s="19">
        <f>+'[1]TEA 2004 - SEC 95'!S76</f>
        <v>0</v>
      </c>
      <c r="T80" s="19">
        <f>+'[1]TEA 2004 - SEC 95'!T76</f>
        <v>2736.2</v>
      </c>
      <c r="U80" s="18" t="s">
        <v>25</v>
      </c>
      <c r="V80" s="24" t="s">
        <v>146</v>
      </c>
    </row>
    <row r="81" spans="1:22" s="25" customFormat="1" ht="12" customHeight="1" x14ac:dyDescent="0.2">
      <c r="A81" s="33" t="s">
        <v>26</v>
      </c>
      <c r="B81" s="59" t="s">
        <v>147</v>
      </c>
      <c r="C81" s="19">
        <f>+'[1]TEA 2004 - SEC 95'!C77</f>
        <v>0</v>
      </c>
      <c r="D81" s="19">
        <f>+'[1]TEA 2004 - SEC 95'!D77</f>
        <v>0</v>
      </c>
      <c r="E81" s="19">
        <f>+'[1]TEA 2004 - SEC 95'!E77</f>
        <v>0</v>
      </c>
      <c r="F81" s="19">
        <f>+'[1]TEA 2004 - SEC 95'!F77</f>
        <v>0</v>
      </c>
      <c r="G81" s="19">
        <f>+'[1]TEA 2004 - SEC 95'!G77</f>
        <v>0</v>
      </c>
      <c r="H81" s="19">
        <f>+'[1]TEA 2004 - SEC 95'!H77</f>
        <v>0</v>
      </c>
      <c r="I81" s="19">
        <f>+'[1]TEA 2004 - SEC 95'!I77</f>
        <v>0</v>
      </c>
      <c r="J81" s="19">
        <f>+'[1]TEA 2004 - SEC 95'!J77</f>
        <v>0</v>
      </c>
      <c r="K81" s="19">
        <f>+'[1]TEA 2004 - SEC 95'!K77</f>
        <v>0</v>
      </c>
      <c r="L81" s="19">
        <f>+'[1]TEA 2004 - SEC 95'!L77</f>
        <v>0</v>
      </c>
      <c r="M81" s="19">
        <f>+'[1]TEA 2004 - SEC 95'!M77</f>
        <v>0</v>
      </c>
      <c r="N81" s="19">
        <f>+'[1]TEA 2004 - SEC 95'!N77</f>
        <v>0</v>
      </c>
      <c r="O81" s="19">
        <f>+'[1]TEA 2004 - SEC 95'!O77</f>
        <v>2.6</v>
      </c>
      <c r="P81" s="19">
        <f>+'[1]TEA 2004 - SEC 95'!P77</f>
        <v>0</v>
      </c>
      <c r="Q81" s="19">
        <f>+'[1]TEA 2004 - SEC 95'!Q77</f>
        <v>2.6</v>
      </c>
      <c r="R81" s="19">
        <f>+'[1]TEA 2004 - SEC 95'!R77</f>
        <v>561.70000000000005</v>
      </c>
      <c r="S81" s="19">
        <f>+'[1]TEA 2004 - SEC 95'!S77</f>
        <v>0</v>
      </c>
      <c r="T81" s="19">
        <f>+'[1]TEA 2004 - SEC 95'!T77</f>
        <v>564.29999999999995</v>
      </c>
      <c r="U81" s="16" t="s">
        <v>26</v>
      </c>
      <c r="V81" s="59" t="s">
        <v>147</v>
      </c>
    </row>
    <row r="82" spans="1:22" s="25" customFormat="1" ht="21" customHeight="1" x14ac:dyDescent="0.2">
      <c r="A82" s="33" t="s">
        <v>27</v>
      </c>
      <c r="B82" s="24" t="s">
        <v>148</v>
      </c>
      <c r="C82" s="19">
        <f>+'[1]TEA 2004 - SEC 95'!C78</f>
        <v>0</v>
      </c>
      <c r="D82" s="19">
        <f>+'[1]TEA 2004 - SEC 95'!D78</f>
        <v>0</v>
      </c>
      <c r="E82" s="19">
        <f>+'[1]TEA 2004 - SEC 95'!E78</f>
        <v>0</v>
      </c>
      <c r="F82" s="19">
        <f>+'[1]TEA 2004 - SEC 95'!F78</f>
        <v>0</v>
      </c>
      <c r="G82" s="19">
        <f>+'[1]TEA 2004 - SEC 95'!G78</f>
        <v>0</v>
      </c>
      <c r="H82" s="19">
        <f>+'[1]TEA 2004 - SEC 95'!H78</f>
        <v>0</v>
      </c>
      <c r="I82" s="19">
        <f>+'[1]TEA 2004 - SEC 95'!I78</f>
        <v>0</v>
      </c>
      <c r="J82" s="19">
        <f>+'[1]TEA 2004 - SEC 95'!J78</f>
        <v>0</v>
      </c>
      <c r="K82" s="19">
        <f>+'[1]TEA 2004 - SEC 95'!K78</f>
        <v>0</v>
      </c>
      <c r="L82" s="19">
        <f>+'[1]TEA 2004 - SEC 95'!L78</f>
        <v>0</v>
      </c>
      <c r="M82" s="19">
        <f>+'[1]TEA 2004 - SEC 95'!M78</f>
        <v>0</v>
      </c>
      <c r="N82" s="19">
        <f>+'[1]TEA 2004 - SEC 95'!N78</f>
        <v>0</v>
      </c>
      <c r="O82" s="19">
        <f>+'[1]TEA 2004 - SEC 95'!O78</f>
        <v>2171.9</v>
      </c>
      <c r="P82" s="19">
        <f>+'[1]TEA 2004 - SEC 95'!P78</f>
        <v>0</v>
      </c>
      <c r="Q82" s="19">
        <f>+'[1]TEA 2004 - SEC 95'!Q78</f>
        <v>2171.9</v>
      </c>
      <c r="R82" s="19">
        <f>+'[1]TEA 2004 - SEC 95'!R78</f>
        <v>0</v>
      </c>
      <c r="S82" s="19">
        <f>+'[1]TEA 2004 - SEC 95'!S78</f>
        <v>0</v>
      </c>
      <c r="T82" s="19">
        <f>+'[1]TEA 2004 - SEC 95'!T78</f>
        <v>2171.9</v>
      </c>
      <c r="U82" s="16" t="s">
        <v>27</v>
      </c>
      <c r="V82" s="24" t="s">
        <v>148</v>
      </c>
    </row>
    <row r="83" spans="1:22" s="25" customFormat="1" ht="19.5" customHeight="1" x14ac:dyDescent="0.2">
      <c r="A83" s="33" t="s">
        <v>28</v>
      </c>
      <c r="B83" s="23" t="s">
        <v>149</v>
      </c>
      <c r="C83" s="19">
        <f>+'[1]TEA 2004 - SEC 95'!C79</f>
        <v>0</v>
      </c>
      <c r="D83" s="19">
        <f>+'[1]TEA 2004 - SEC 95'!D79</f>
        <v>0</v>
      </c>
      <c r="E83" s="19">
        <f>+'[1]TEA 2004 - SEC 95'!E79</f>
        <v>0</v>
      </c>
      <c r="F83" s="19">
        <f>+'[1]TEA 2004 - SEC 95'!F79</f>
        <v>0</v>
      </c>
      <c r="G83" s="19">
        <f>+'[1]TEA 2004 - SEC 95'!G79</f>
        <v>0</v>
      </c>
      <c r="H83" s="19">
        <f>+'[1]TEA 2004 - SEC 95'!H79</f>
        <v>0</v>
      </c>
      <c r="I83" s="19">
        <f>+'[1]TEA 2004 - SEC 95'!I79</f>
        <v>0</v>
      </c>
      <c r="J83" s="19">
        <f>+'[1]TEA 2004 - SEC 95'!J79</f>
        <v>0</v>
      </c>
      <c r="K83" s="19">
        <f>+'[1]TEA 2004 - SEC 95'!K79</f>
        <v>0</v>
      </c>
      <c r="L83" s="19">
        <f>+'[1]TEA 2004 - SEC 95'!L79</f>
        <v>0</v>
      </c>
      <c r="M83" s="19">
        <f>+'[1]TEA 2004 - SEC 95'!M79</f>
        <v>0</v>
      </c>
      <c r="N83" s="19">
        <f>+'[1]TEA 2004 - SEC 95'!N79</f>
        <v>0</v>
      </c>
      <c r="O83" s="19">
        <f>+'[1]TEA 2004 - SEC 95'!O79</f>
        <v>28665.8</v>
      </c>
      <c r="P83" s="19">
        <f>+'[1]TEA 2004 - SEC 95'!P79</f>
        <v>0</v>
      </c>
      <c r="Q83" s="19">
        <f>+'[1]TEA 2004 - SEC 95'!Q79</f>
        <v>28665.8</v>
      </c>
      <c r="R83" s="19">
        <f>+'[1]TEA 2004 - SEC 95'!R79</f>
        <v>0</v>
      </c>
      <c r="S83" s="19">
        <f>+'[1]TEA 2004 - SEC 95'!S79</f>
        <v>0</v>
      </c>
      <c r="T83" s="19">
        <f>+'[1]TEA 2004 - SEC 95'!T79</f>
        <v>28665.8</v>
      </c>
      <c r="U83" s="16" t="s">
        <v>28</v>
      </c>
      <c r="V83" s="23" t="s">
        <v>149</v>
      </c>
    </row>
    <row r="84" spans="1:22" s="25" customFormat="1" ht="9.9499999999999993" customHeight="1" x14ac:dyDescent="0.2">
      <c r="A84" s="33" t="s">
        <v>33</v>
      </c>
      <c r="B84" s="60" t="s">
        <v>150</v>
      </c>
      <c r="C84" s="19">
        <f>+'[1]TEA 2004 - SEC 95'!C80</f>
        <v>0</v>
      </c>
      <c r="D84" s="19">
        <f>+'[1]TEA 2004 - SEC 95'!D80</f>
        <v>0</v>
      </c>
      <c r="E84" s="19">
        <f>+'[1]TEA 2004 - SEC 95'!E80</f>
        <v>0</v>
      </c>
      <c r="F84" s="19">
        <f>+'[1]TEA 2004 - SEC 95'!F80</f>
        <v>0</v>
      </c>
      <c r="G84" s="19">
        <f>+'[1]TEA 2004 - SEC 95'!G80</f>
        <v>0</v>
      </c>
      <c r="H84" s="19">
        <f>+'[1]TEA 2004 - SEC 95'!H80</f>
        <v>0</v>
      </c>
      <c r="I84" s="19">
        <f>+'[1]TEA 2004 - SEC 95'!I80</f>
        <v>0</v>
      </c>
      <c r="J84" s="19">
        <f>+'[1]TEA 2004 - SEC 95'!J80</f>
        <v>0</v>
      </c>
      <c r="K84" s="19">
        <f>+'[1]TEA 2004 - SEC 95'!K80</f>
        <v>0</v>
      </c>
      <c r="L84" s="19">
        <f>+'[1]TEA 2004 - SEC 95'!L80</f>
        <v>0</v>
      </c>
      <c r="M84" s="19">
        <f>+'[1]TEA 2004 - SEC 95'!M80</f>
        <v>0</v>
      </c>
      <c r="N84" s="19">
        <f>+'[1]TEA 2004 - SEC 95'!N80</f>
        <v>0</v>
      </c>
      <c r="O84" s="19">
        <f>+'[1]TEA 2004 - SEC 95'!O80</f>
        <v>6139.8</v>
      </c>
      <c r="P84" s="19">
        <f>+'[1]TEA 2004 - SEC 95'!P80</f>
        <v>0</v>
      </c>
      <c r="Q84" s="19">
        <f>+'[1]TEA 2004 - SEC 95'!Q80</f>
        <v>6139.8</v>
      </c>
      <c r="R84" s="19">
        <f>+'[1]TEA 2004 - SEC 95'!R80</f>
        <v>3.5</v>
      </c>
      <c r="S84" s="19">
        <f>+'[1]TEA 2004 - SEC 95'!S80</f>
        <v>0</v>
      </c>
      <c r="T84" s="19">
        <f>+'[1]TEA 2004 - SEC 95'!T80</f>
        <v>6143.3</v>
      </c>
      <c r="U84" s="16" t="s">
        <v>33</v>
      </c>
      <c r="V84" s="60" t="s">
        <v>150</v>
      </c>
    </row>
    <row r="85" spans="1:22" s="25" customFormat="1" ht="9.9499999999999993" customHeight="1" x14ac:dyDescent="0.2">
      <c r="A85" s="33"/>
      <c r="B85" s="137" t="s">
        <v>151</v>
      </c>
      <c r="C85" s="19">
        <f>+'[1]TEA 2004 - SEC 95'!C81</f>
        <v>0</v>
      </c>
      <c r="D85" s="19">
        <f>+'[1]TEA 2004 - SEC 95'!D81</f>
        <v>0</v>
      </c>
      <c r="E85" s="19">
        <f>+'[1]TEA 2004 - SEC 95'!E81</f>
        <v>0</v>
      </c>
      <c r="F85" s="19">
        <f>+'[1]TEA 2004 - SEC 95'!F81</f>
        <v>0</v>
      </c>
      <c r="G85" s="19">
        <f>+'[1]TEA 2004 - SEC 95'!G81</f>
        <v>0</v>
      </c>
      <c r="H85" s="19">
        <f>+'[1]TEA 2004 - SEC 95'!H81</f>
        <v>0</v>
      </c>
      <c r="I85" s="19">
        <f>+'[1]TEA 2004 - SEC 95'!I81</f>
        <v>0</v>
      </c>
      <c r="J85" s="19">
        <f>+'[1]TEA 2004 - SEC 95'!J81</f>
        <v>0</v>
      </c>
      <c r="K85" s="19">
        <f>+'[1]TEA 2004 - SEC 95'!K81</f>
        <v>0</v>
      </c>
      <c r="L85" s="19">
        <f>+'[1]TEA 2004 - SEC 95'!L81</f>
        <v>0</v>
      </c>
      <c r="M85" s="19">
        <f>+'[1]TEA 2004 - SEC 95'!M81</f>
        <v>0</v>
      </c>
      <c r="N85" s="19">
        <f>+'[1]TEA 2004 - SEC 95'!N81</f>
        <v>0</v>
      </c>
      <c r="O85" s="19">
        <f>+'[1]TEA 2004 - SEC 95'!O81</f>
        <v>5633.2</v>
      </c>
      <c r="P85" s="19">
        <f>+'[1]TEA 2004 - SEC 95'!P81</f>
        <v>0</v>
      </c>
      <c r="Q85" s="19">
        <f>+'[1]TEA 2004 - SEC 95'!Q81</f>
        <v>5633.2</v>
      </c>
      <c r="R85" s="19">
        <f>+'[1]TEA 2004 - SEC 95'!R81</f>
        <v>0</v>
      </c>
      <c r="S85" s="19">
        <f>+'[1]TEA 2004 - SEC 95'!S81</f>
        <v>0</v>
      </c>
      <c r="T85" s="19">
        <f>+'[1]TEA 2004 - SEC 95'!T81</f>
        <v>5633.2</v>
      </c>
      <c r="U85" s="16"/>
      <c r="V85" s="137" t="s">
        <v>151</v>
      </c>
    </row>
    <row r="86" spans="1:22" s="25" customFormat="1" ht="9.9499999999999993" customHeight="1" x14ac:dyDescent="0.2">
      <c r="A86" s="37"/>
      <c r="B86" s="137" t="s">
        <v>152</v>
      </c>
      <c r="C86" s="19">
        <f>+'[1]TEA 2004 - SEC 95'!C82</f>
        <v>0</v>
      </c>
      <c r="D86" s="19">
        <f>+'[1]TEA 2004 - SEC 95'!D82</f>
        <v>0</v>
      </c>
      <c r="E86" s="19">
        <f>+'[1]TEA 2004 - SEC 95'!E82</f>
        <v>0</v>
      </c>
      <c r="F86" s="19">
        <f>+'[1]TEA 2004 - SEC 95'!F82</f>
        <v>0</v>
      </c>
      <c r="G86" s="19">
        <f>+'[1]TEA 2004 - SEC 95'!G82</f>
        <v>0</v>
      </c>
      <c r="H86" s="19">
        <f>+'[1]TEA 2004 - SEC 95'!H82</f>
        <v>0</v>
      </c>
      <c r="I86" s="19">
        <f>+'[1]TEA 2004 - SEC 95'!I82</f>
        <v>0</v>
      </c>
      <c r="J86" s="19">
        <f>+'[1]TEA 2004 - SEC 95'!J82</f>
        <v>0</v>
      </c>
      <c r="K86" s="19">
        <f>+'[1]TEA 2004 - SEC 95'!K82</f>
        <v>0</v>
      </c>
      <c r="L86" s="19">
        <f>+'[1]TEA 2004 - SEC 95'!L82</f>
        <v>0</v>
      </c>
      <c r="M86" s="19">
        <f>+'[1]TEA 2004 - SEC 95'!M82</f>
        <v>0</v>
      </c>
      <c r="N86" s="19">
        <f>+'[1]TEA 2004 - SEC 95'!N82</f>
        <v>0</v>
      </c>
      <c r="O86" s="19">
        <f>+'[1]TEA 2004 - SEC 95'!O82</f>
        <v>510.1</v>
      </c>
      <c r="P86" s="19">
        <f>+'[1]TEA 2004 - SEC 95'!P82</f>
        <v>0</v>
      </c>
      <c r="Q86" s="19">
        <f>+'[1]TEA 2004 - SEC 95'!Q82</f>
        <v>510.1</v>
      </c>
      <c r="R86" s="19">
        <f>+'[1]TEA 2004 - SEC 95'!R82</f>
        <v>0</v>
      </c>
      <c r="S86" s="19">
        <f>+'[1]TEA 2004 - SEC 95'!S82</f>
        <v>0</v>
      </c>
      <c r="T86" s="19">
        <f>+'[1]TEA 2004 - SEC 95'!T82</f>
        <v>510.1</v>
      </c>
      <c r="U86" s="38"/>
      <c r="V86" s="137" t="s">
        <v>152</v>
      </c>
    </row>
    <row r="87" spans="1:22" s="25" customFormat="1" ht="9.9499999999999993" customHeight="1" x14ac:dyDescent="0.2">
      <c r="A87" s="67"/>
      <c r="B87" s="137" t="s">
        <v>153</v>
      </c>
      <c r="C87" s="19">
        <f>+'[1]TEA 2004 - SEC 95'!C83</f>
        <v>0</v>
      </c>
      <c r="D87" s="19">
        <f>+'[1]TEA 2004 - SEC 95'!D83</f>
        <v>0</v>
      </c>
      <c r="E87" s="19">
        <f>+'[1]TEA 2004 - SEC 95'!E83</f>
        <v>0</v>
      </c>
      <c r="F87" s="19">
        <f>+'[1]TEA 2004 - SEC 95'!F83</f>
        <v>0</v>
      </c>
      <c r="G87" s="19">
        <f>+'[1]TEA 2004 - SEC 95'!G83</f>
        <v>0</v>
      </c>
      <c r="H87" s="19">
        <f>+'[1]TEA 2004 - SEC 95'!H83</f>
        <v>0</v>
      </c>
      <c r="I87" s="19">
        <f>+'[1]TEA 2004 - SEC 95'!I83</f>
        <v>0</v>
      </c>
      <c r="J87" s="19">
        <f>+'[1]TEA 2004 - SEC 95'!J83</f>
        <v>0</v>
      </c>
      <c r="K87" s="19">
        <f>+'[1]TEA 2004 - SEC 95'!K83</f>
        <v>0</v>
      </c>
      <c r="L87" s="19">
        <f>+'[1]TEA 2004 - SEC 95'!L83</f>
        <v>0</v>
      </c>
      <c r="M87" s="19">
        <f>+'[1]TEA 2004 - SEC 95'!M83</f>
        <v>0</v>
      </c>
      <c r="N87" s="19">
        <f>+'[1]TEA 2004 - SEC 95'!N83</f>
        <v>0</v>
      </c>
      <c r="O87" s="19">
        <f>+'[1]TEA 2004 - SEC 95'!O83</f>
        <v>0</v>
      </c>
      <c r="P87" s="19">
        <f>+'[1]TEA 2004 - SEC 95'!P83</f>
        <v>0</v>
      </c>
      <c r="Q87" s="19">
        <f>+'[1]TEA 2004 - SEC 95'!Q83</f>
        <v>0</v>
      </c>
      <c r="R87" s="19">
        <f>+'[1]TEA 2004 - SEC 95'!R83</f>
        <v>0</v>
      </c>
      <c r="S87" s="19">
        <f>+'[1]TEA 2004 - SEC 95'!S83</f>
        <v>0</v>
      </c>
      <c r="T87" s="19">
        <f>+'[1]TEA 2004 - SEC 95'!T83</f>
        <v>0</v>
      </c>
      <c r="U87" s="125"/>
      <c r="V87" s="137" t="s">
        <v>153</v>
      </c>
    </row>
    <row r="88" spans="1:22" s="25" customFormat="1" ht="9.9499999999999993" customHeight="1" x14ac:dyDescent="0.2">
      <c r="A88" s="67"/>
      <c r="B88" s="138" t="s">
        <v>154</v>
      </c>
      <c r="C88" s="22">
        <f>+'[1]TEA 2004 - SEC 95'!C84</f>
        <v>0</v>
      </c>
      <c r="D88" s="22">
        <f>+'[1]TEA 2004 - SEC 95'!D84</f>
        <v>0</v>
      </c>
      <c r="E88" s="22">
        <f>+'[1]TEA 2004 - SEC 95'!E84</f>
        <v>0</v>
      </c>
      <c r="F88" s="22">
        <f>+'[1]TEA 2004 - SEC 95'!F84</f>
        <v>0</v>
      </c>
      <c r="G88" s="22">
        <f>+'[1]TEA 2004 - SEC 95'!G84</f>
        <v>0</v>
      </c>
      <c r="H88" s="22">
        <f>+'[1]TEA 2004 - SEC 95'!H84</f>
        <v>0</v>
      </c>
      <c r="I88" s="22">
        <f>+'[1]TEA 2004 - SEC 95'!I84</f>
        <v>0</v>
      </c>
      <c r="J88" s="22">
        <f>+'[1]TEA 2004 - SEC 95'!J84</f>
        <v>0</v>
      </c>
      <c r="K88" s="22">
        <f>+'[1]TEA 2004 - SEC 95'!K84</f>
        <v>0</v>
      </c>
      <c r="L88" s="22">
        <f>+'[1]TEA 2004 - SEC 95'!L84</f>
        <v>0</v>
      </c>
      <c r="M88" s="22">
        <f>+'[1]TEA 2004 - SEC 95'!M84</f>
        <v>0</v>
      </c>
      <c r="N88" s="22">
        <f>+'[1]TEA 2004 - SEC 95'!N84</f>
        <v>0</v>
      </c>
      <c r="O88" s="22">
        <f>+'[1]TEA 2004 - SEC 95'!O84</f>
        <v>-3.5</v>
      </c>
      <c r="P88" s="22">
        <f>+'[1]TEA 2004 - SEC 95'!P84</f>
        <v>0</v>
      </c>
      <c r="Q88" s="22">
        <f>+'[1]TEA 2004 - SEC 95'!Q84</f>
        <v>-3.5</v>
      </c>
      <c r="R88" s="22">
        <f>+'[1]TEA 2004 - SEC 95'!R84</f>
        <v>3.5</v>
      </c>
      <c r="S88" s="22">
        <f>+'[1]TEA 2004 - SEC 95'!S84</f>
        <v>0</v>
      </c>
      <c r="T88" s="22">
        <f>+'[1]TEA 2004 - SEC 95'!T84</f>
        <v>0</v>
      </c>
      <c r="U88" s="125"/>
      <c r="V88" s="138" t="s">
        <v>154</v>
      </c>
    </row>
    <row r="89" spans="1:22" s="25" customFormat="1" ht="10.5" customHeight="1" x14ac:dyDescent="0.2">
      <c r="A89" s="29" t="s">
        <v>30</v>
      </c>
      <c r="B89" s="136" t="s">
        <v>155</v>
      </c>
      <c r="C89" s="31">
        <f>+'[1]TEA 2004 - SEC 95'!C85</f>
        <v>0</v>
      </c>
      <c r="D89" s="31">
        <f>+'[1]TEA 2004 - SEC 95'!D85</f>
        <v>0</v>
      </c>
      <c r="E89" s="31">
        <f>+'[1]TEA 2004 - SEC 95'!E85</f>
        <v>0</v>
      </c>
      <c r="F89" s="31">
        <f>+'[1]TEA 2004 - SEC 95'!F85</f>
        <v>0</v>
      </c>
      <c r="G89" s="31">
        <f>+'[1]TEA 2004 - SEC 95'!G85</f>
        <v>0</v>
      </c>
      <c r="H89" s="31">
        <f>+'[1]TEA 2004 - SEC 95'!H85</f>
        <v>0</v>
      </c>
      <c r="I89" s="31">
        <f>+'[1]TEA 2004 - SEC 95'!I85</f>
        <v>0</v>
      </c>
      <c r="J89" s="31">
        <f>+'[1]TEA 2004 - SEC 95'!J85</f>
        <v>0</v>
      </c>
      <c r="K89" s="31">
        <f>+'[1]TEA 2004 - SEC 95'!K85</f>
        <v>0</v>
      </c>
      <c r="L89" s="31">
        <f>+'[1]TEA 2004 - SEC 95'!L85</f>
        <v>0</v>
      </c>
      <c r="M89" s="31">
        <f>+'[1]TEA 2004 - SEC 95'!M85</f>
        <v>0</v>
      </c>
      <c r="N89" s="31">
        <f>+'[1]TEA 2004 - SEC 95'!N85</f>
        <v>0</v>
      </c>
      <c r="O89" s="31">
        <f>+'[1]TEA 2004 - SEC 95'!O85</f>
        <v>-3520.6</v>
      </c>
      <c r="P89" s="31">
        <f>+'[1]TEA 2004 - SEC 95'!P85</f>
        <v>0</v>
      </c>
      <c r="Q89" s="31">
        <f>+'[1]TEA 2004 - SEC 95'!Q85</f>
        <v>-3520.6</v>
      </c>
      <c r="R89" s="31">
        <f>+'[1]TEA 2004 - SEC 95'!R85</f>
        <v>-6336.6</v>
      </c>
      <c r="S89" s="31">
        <f>+'[1]TEA 2004 - SEC 95'!S85</f>
        <v>0</v>
      </c>
      <c r="T89" s="31">
        <f>+'[1]TEA 2004 - SEC 95'!T85</f>
        <v>-9857.2000000000007</v>
      </c>
      <c r="U89" s="32" t="s">
        <v>30</v>
      </c>
      <c r="V89" s="139" t="s">
        <v>155</v>
      </c>
    </row>
    <row r="90" spans="1:22" s="25" customFormat="1" ht="10.5" customHeight="1" x14ac:dyDescent="0.2">
      <c r="A90" s="33" t="s">
        <v>31</v>
      </c>
      <c r="B90" s="23" t="s">
        <v>156</v>
      </c>
      <c r="C90" s="19">
        <f>+'[1]TEA 2004 - SEC 95'!C86</f>
        <v>0</v>
      </c>
      <c r="D90" s="19">
        <f>+'[1]TEA 2004 - SEC 95'!D86</f>
        <v>0</v>
      </c>
      <c r="E90" s="19">
        <f>+'[1]TEA 2004 - SEC 95'!E86</f>
        <v>0</v>
      </c>
      <c r="F90" s="19">
        <f>+'[1]TEA 2004 - SEC 95'!F86</f>
        <v>0</v>
      </c>
      <c r="G90" s="19">
        <f>+'[1]TEA 2004 - SEC 95'!G86</f>
        <v>0</v>
      </c>
      <c r="H90" s="19">
        <f>+'[1]TEA 2004 - SEC 95'!H86</f>
        <v>0</v>
      </c>
      <c r="I90" s="19">
        <f>+'[1]TEA 2004 - SEC 95'!I86</f>
        <v>0</v>
      </c>
      <c r="J90" s="19">
        <f>+'[1]TEA 2004 - SEC 95'!J86</f>
        <v>0</v>
      </c>
      <c r="K90" s="19">
        <f>+'[1]TEA 2004 - SEC 95'!K86</f>
        <v>0</v>
      </c>
      <c r="L90" s="19">
        <f>+'[1]TEA 2004 - SEC 95'!L86</f>
        <v>0</v>
      </c>
      <c r="M90" s="19">
        <f>+'[1]TEA 2004 - SEC 95'!M86</f>
        <v>0</v>
      </c>
      <c r="N90" s="19">
        <f>+'[1]TEA 2004 - SEC 95'!N86</f>
        <v>0</v>
      </c>
      <c r="O90" s="19">
        <f>+'[1]TEA 2004 - SEC 95'!O86</f>
        <v>-2815.6</v>
      </c>
      <c r="P90" s="19">
        <f>+'[1]TEA 2004 - SEC 95'!P86</f>
        <v>0</v>
      </c>
      <c r="Q90" s="19">
        <f>+'[1]TEA 2004 - SEC 95'!Q86</f>
        <v>-2815.6</v>
      </c>
      <c r="R90" s="19">
        <f>+'[1]TEA 2004 - SEC 95'!R86</f>
        <v>0</v>
      </c>
      <c r="S90" s="19">
        <f>+'[1]TEA 2004 - SEC 95'!S86</f>
        <v>0</v>
      </c>
      <c r="T90" s="19">
        <f>+'[1]TEA 2004 - SEC 95'!T86</f>
        <v>-2815.6</v>
      </c>
      <c r="U90" s="16" t="s">
        <v>31</v>
      </c>
      <c r="V90" s="23" t="s">
        <v>156</v>
      </c>
    </row>
    <row r="91" spans="1:22" s="25" customFormat="1" ht="11.25" customHeight="1" x14ac:dyDescent="0.2">
      <c r="A91" s="23" t="s">
        <v>97</v>
      </c>
      <c r="B91" s="23" t="s">
        <v>157</v>
      </c>
      <c r="C91" s="19">
        <f>+'[1]TEA 2004 - SEC 95'!C87</f>
        <v>0</v>
      </c>
      <c r="D91" s="19">
        <f>+'[1]TEA 2004 - SEC 95'!D87</f>
        <v>0</v>
      </c>
      <c r="E91" s="19">
        <f>+'[1]TEA 2004 - SEC 95'!E87</f>
        <v>0</v>
      </c>
      <c r="F91" s="19">
        <f>+'[1]TEA 2004 - SEC 95'!F87</f>
        <v>0</v>
      </c>
      <c r="G91" s="19">
        <f>+'[1]TEA 2004 - SEC 95'!G87</f>
        <v>0</v>
      </c>
      <c r="H91" s="19">
        <f>+'[1]TEA 2004 - SEC 95'!H87</f>
        <v>0</v>
      </c>
      <c r="I91" s="19">
        <f>+'[1]TEA 2004 - SEC 95'!I87</f>
        <v>0</v>
      </c>
      <c r="J91" s="19">
        <f>+'[1]TEA 2004 - SEC 95'!J87</f>
        <v>0</v>
      </c>
      <c r="K91" s="19">
        <f>+'[1]TEA 2004 - SEC 95'!K87</f>
        <v>0</v>
      </c>
      <c r="L91" s="19">
        <f>+'[1]TEA 2004 - SEC 95'!L87</f>
        <v>0</v>
      </c>
      <c r="M91" s="19">
        <f>+'[1]TEA 2004 - SEC 95'!M87</f>
        <v>0</v>
      </c>
      <c r="N91" s="19">
        <f>+'[1]TEA 2004 - SEC 95'!N87</f>
        <v>0</v>
      </c>
      <c r="O91" s="19">
        <f>+'[1]TEA 2004 - SEC 95'!O87</f>
        <v>-2815.6</v>
      </c>
      <c r="P91" s="19">
        <f>+'[1]TEA 2004 - SEC 95'!P87</f>
        <v>0</v>
      </c>
      <c r="Q91" s="19">
        <f>+'[1]TEA 2004 - SEC 95'!Q87</f>
        <v>-2815.6</v>
      </c>
      <c r="R91" s="19">
        <f>+'[1]TEA 2004 - SEC 95'!R87</f>
        <v>0</v>
      </c>
      <c r="S91" s="19">
        <f>+'[1]TEA 2004 - SEC 95'!S87</f>
        <v>0</v>
      </c>
      <c r="T91" s="19">
        <f>+'[1]TEA 2004 - SEC 95'!T87</f>
        <v>-2815.6</v>
      </c>
      <c r="U91" s="6" t="s">
        <v>97</v>
      </c>
      <c r="V91" s="23" t="s">
        <v>157</v>
      </c>
    </row>
    <row r="92" spans="1:22" s="25" customFormat="1" ht="10.5" customHeight="1" x14ac:dyDescent="0.2">
      <c r="A92" s="40" t="s">
        <v>32</v>
      </c>
      <c r="B92" s="61" t="s">
        <v>158</v>
      </c>
      <c r="C92" s="22">
        <f>+'[1]TEA 2004 - SEC 95'!C88</f>
        <v>0</v>
      </c>
      <c r="D92" s="22">
        <f>+'[1]TEA 2004 - SEC 95'!D88</f>
        <v>0</v>
      </c>
      <c r="E92" s="22">
        <f>+'[1]TEA 2004 - SEC 95'!E88</f>
        <v>0</v>
      </c>
      <c r="F92" s="22">
        <f>+'[1]TEA 2004 - SEC 95'!F88</f>
        <v>0</v>
      </c>
      <c r="G92" s="22">
        <f>+'[1]TEA 2004 - SEC 95'!G88</f>
        <v>0</v>
      </c>
      <c r="H92" s="22">
        <f>+'[1]TEA 2004 - SEC 95'!H88</f>
        <v>0</v>
      </c>
      <c r="I92" s="22">
        <f>+'[1]TEA 2004 - SEC 95'!I88</f>
        <v>0</v>
      </c>
      <c r="J92" s="22">
        <f>+'[1]TEA 2004 - SEC 95'!J88</f>
        <v>0</v>
      </c>
      <c r="K92" s="22">
        <f>+'[1]TEA 2004 - SEC 95'!K88</f>
        <v>0</v>
      </c>
      <c r="L92" s="22">
        <f>+'[1]TEA 2004 - SEC 95'!L88</f>
        <v>0</v>
      </c>
      <c r="M92" s="22">
        <f>+'[1]TEA 2004 - SEC 95'!M88</f>
        <v>0</v>
      </c>
      <c r="N92" s="22">
        <f>+'[1]TEA 2004 - SEC 95'!N88</f>
        <v>0</v>
      </c>
      <c r="O92" s="22">
        <f>+'[1]TEA 2004 - SEC 95'!O88</f>
        <v>-705</v>
      </c>
      <c r="P92" s="22">
        <f>+'[1]TEA 2004 - SEC 95'!P88</f>
        <v>0</v>
      </c>
      <c r="Q92" s="22">
        <f>+'[1]TEA 2004 - SEC 95'!Q88</f>
        <v>-705</v>
      </c>
      <c r="R92" s="22">
        <f>+'[1]TEA 2004 - SEC 95'!R88</f>
        <v>-6336.6</v>
      </c>
      <c r="S92" s="22">
        <f>+'[1]TEA 2004 - SEC 95'!S88</f>
        <v>0</v>
      </c>
      <c r="T92" s="22">
        <f>+'[1]TEA 2004 - SEC 95'!T88</f>
        <v>-7041.6</v>
      </c>
      <c r="U92" s="41" t="s">
        <v>32</v>
      </c>
      <c r="V92" s="61" t="s">
        <v>158</v>
      </c>
    </row>
    <row r="93" spans="1:22" s="19" customFormat="1" ht="11.25" customHeight="1" x14ac:dyDescent="0.2">
      <c r="A93" s="70" t="s">
        <v>34</v>
      </c>
      <c r="B93" s="126" t="s">
        <v>164</v>
      </c>
      <c r="C93" s="19">
        <f>+'[1]TEA 2004 - SEC 95'!C89</f>
        <v>63013.8</v>
      </c>
      <c r="D93" s="19">
        <f>+'[1]TEA 2004 - SEC 95'!D89</f>
        <v>8573.6</v>
      </c>
      <c r="E93" s="19">
        <f>+'[1]TEA 2004 - SEC 95'!E89</f>
        <v>23102</v>
      </c>
      <c r="F93" s="19">
        <f>+'[1]TEA 2004 - SEC 95'!F89</f>
        <v>11618.9</v>
      </c>
      <c r="G93" s="19">
        <f>+'[1]TEA 2004 - SEC 95'!G89</f>
        <v>27.6</v>
      </c>
      <c r="H93" s="19">
        <f>+'[1]TEA 2004 - SEC 95'!H89</f>
        <v>106335.9</v>
      </c>
      <c r="I93" s="19">
        <f>+'[1]TEA 2004 - SEC 95'!I89</f>
        <v>2012.4</v>
      </c>
      <c r="J93" s="19">
        <f>+'[1]TEA 2004 - SEC 95'!J89</f>
        <v>0</v>
      </c>
      <c r="K93" s="19">
        <f>+'[1]TEA 2004 - SEC 95'!K89</f>
        <v>108348.3</v>
      </c>
      <c r="L93" s="19">
        <f>+'[1]TEA 2004 - SEC 95'!L89</f>
        <v>9272.7000000000007</v>
      </c>
      <c r="M93" s="19">
        <f>+'[1]TEA 2004 - SEC 95'!M89</f>
        <v>43009.1</v>
      </c>
      <c r="N93" s="19">
        <f>+'[1]TEA 2004 - SEC 95'!N89</f>
        <v>20552</v>
      </c>
      <c r="O93" s="19">
        <f>+'[1]TEA 2004 - SEC 95'!O89</f>
        <v>7358.2</v>
      </c>
      <c r="P93" s="19">
        <f>+'[1]TEA 2004 - SEC 95'!P89</f>
        <v>103.6</v>
      </c>
      <c r="Q93" s="19">
        <f>+'[1]TEA 2004 - SEC 95'!Q89</f>
        <v>80295.600000000006</v>
      </c>
      <c r="R93" s="19">
        <f>+'[1]TEA 2004 - SEC 95'!R89</f>
        <v>28052.7</v>
      </c>
      <c r="S93" s="19">
        <f>+'[1]TEA 2004 - SEC 95'!S89</f>
        <v>0</v>
      </c>
      <c r="T93" s="19">
        <f>+'[1]TEA 2004 - SEC 95'!T89</f>
        <v>108348.3</v>
      </c>
      <c r="U93" s="17" t="s">
        <v>34</v>
      </c>
      <c r="V93" s="126" t="s">
        <v>164</v>
      </c>
    </row>
    <row r="94" spans="1:22" s="25" customFormat="1" ht="10.5" customHeight="1" x14ac:dyDescent="0.2">
      <c r="A94" s="33" t="s">
        <v>35</v>
      </c>
      <c r="B94" s="23" t="s">
        <v>165</v>
      </c>
      <c r="C94" s="19">
        <f>+'[1]TEA 2004 - SEC 95'!C90</f>
        <v>9604.4</v>
      </c>
      <c r="D94" s="19">
        <f>+'[1]TEA 2004 - SEC 95'!D90</f>
        <v>7157.1</v>
      </c>
      <c r="E94" s="19">
        <f>+'[1]TEA 2004 - SEC 95'!E90</f>
        <v>20483.3</v>
      </c>
      <c r="F94" s="19">
        <f>+'[1]TEA 2004 - SEC 95'!F90</f>
        <v>11618.9</v>
      </c>
      <c r="G94" s="19">
        <f>+'[1]TEA 2004 - SEC 95'!G90</f>
        <v>27.6</v>
      </c>
      <c r="H94" s="19">
        <f>+'[1]TEA 2004 - SEC 95'!H90</f>
        <v>48891.3</v>
      </c>
      <c r="I94" s="19">
        <f>+'[1]TEA 2004 - SEC 95'!I90</f>
        <v>1792.5</v>
      </c>
      <c r="J94" s="19">
        <f>+'[1]TEA 2004 - SEC 95'!J90</f>
        <v>0</v>
      </c>
      <c r="K94" s="19">
        <f>+'[1]TEA 2004 - SEC 95'!K90</f>
        <v>50683.8</v>
      </c>
      <c r="L94" s="19">
        <f>+'[1]TEA 2004 - SEC 95'!L90</f>
        <v>6882.9</v>
      </c>
      <c r="M94" s="19">
        <f>+'[1]TEA 2004 - SEC 95'!M90</f>
        <v>7464.2</v>
      </c>
      <c r="N94" s="19">
        <f>+'[1]TEA 2004 - SEC 95'!N90</f>
        <v>20546.5</v>
      </c>
      <c r="O94" s="19">
        <f>+'[1]TEA 2004 - SEC 95'!O90</f>
        <v>2245.9</v>
      </c>
      <c r="P94" s="19">
        <f>+'[1]TEA 2004 - SEC 95'!P90</f>
        <v>86.5</v>
      </c>
      <c r="Q94" s="19">
        <f>+'[1]TEA 2004 - SEC 95'!Q90</f>
        <v>37226</v>
      </c>
      <c r="R94" s="19">
        <f>+'[1]TEA 2004 - SEC 95'!R90</f>
        <v>13457.8</v>
      </c>
      <c r="S94" s="19">
        <f>+'[1]TEA 2004 - SEC 95'!S90</f>
        <v>0</v>
      </c>
      <c r="T94" s="19">
        <f>+'[1]TEA 2004 - SEC 95'!T90</f>
        <v>50683.8</v>
      </c>
      <c r="U94" s="16" t="s">
        <v>35</v>
      </c>
      <c r="V94" s="23" t="s">
        <v>165</v>
      </c>
    </row>
    <row r="95" spans="1:22" s="25" customFormat="1" ht="12" customHeight="1" x14ac:dyDescent="0.2">
      <c r="A95" s="33" t="s">
        <v>36</v>
      </c>
      <c r="B95" s="23" t="s">
        <v>166</v>
      </c>
      <c r="C95" s="19">
        <f>+'[1]TEA 2004 - SEC 95'!C91</f>
        <v>50013.599999999999</v>
      </c>
      <c r="D95" s="19">
        <f>+'[1]TEA 2004 - SEC 95'!D91</f>
        <v>0</v>
      </c>
      <c r="E95" s="19">
        <f>+'[1]TEA 2004 - SEC 95'!E91</f>
        <v>386.8</v>
      </c>
      <c r="F95" s="19">
        <f>+'[1]TEA 2004 - SEC 95'!F91</f>
        <v>0</v>
      </c>
      <c r="G95" s="19">
        <f>+'[1]TEA 2004 - SEC 95'!G91</f>
        <v>0</v>
      </c>
      <c r="H95" s="19">
        <f>+'[1]TEA 2004 - SEC 95'!H91</f>
        <v>50400.4</v>
      </c>
      <c r="I95" s="19">
        <f>+'[1]TEA 2004 - SEC 95'!I91</f>
        <v>208</v>
      </c>
      <c r="J95" s="19">
        <f>+'[1]TEA 2004 - SEC 95'!J91</f>
        <v>0</v>
      </c>
      <c r="K95" s="19">
        <f>+'[1]TEA 2004 - SEC 95'!K91</f>
        <v>50608.4</v>
      </c>
      <c r="L95" s="19">
        <f>+'[1]TEA 2004 - SEC 95'!L91</f>
        <v>2721.7</v>
      </c>
      <c r="M95" s="19">
        <f>+'[1]TEA 2004 - SEC 95'!M91</f>
        <v>34105.5</v>
      </c>
      <c r="N95" s="19">
        <f>+'[1]TEA 2004 - SEC 95'!N91</f>
        <v>125</v>
      </c>
      <c r="O95" s="19">
        <f>+'[1]TEA 2004 - SEC 95'!O91</f>
        <v>2405.1</v>
      </c>
      <c r="P95" s="19">
        <f>+'[1]TEA 2004 - SEC 95'!P91</f>
        <v>17.100000000000001</v>
      </c>
      <c r="Q95" s="19">
        <f>+'[1]TEA 2004 - SEC 95'!Q91</f>
        <v>39374.400000000001</v>
      </c>
      <c r="R95" s="19">
        <f>+'[1]TEA 2004 - SEC 95'!R91</f>
        <v>11234</v>
      </c>
      <c r="S95" s="19">
        <f>+'[1]TEA 2004 - SEC 95'!S91</f>
        <v>0</v>
      </c>
      <c r="T95" s="19">
        <f>+'[1]TEA 2004 - SEC 95'!T91</f>
        <v>50608.4</v>
      </c>
      <c r="U95" s="16" t="s">
        <v>36</v>
      </c>
      <c r="V95" s="23" t="s">
        <v>166</v>
      </c>
    </row>
    <row r="96" spans="1:22" s="25" customFormat="1" ht="9.9499999999999993" customHeight="1" x14ac:dyDescent="0.2">
      <c r="A96" s="33" t="s">
        <v>37</v>
      </c>
      <c r="B96" s="23" t="s">
        <v>167</v>
      </c>
      <c r="C96" s="19">
        <f>+'[1]TEA 2004 - SEC 95'!C92</f>
        <v>50013.599999999999</v>
      </c>
      <c r="D96" s="19">
        <f>+'[1]TEA 2004 - SEC 95'!D92</f>
        <v>0</v>
      </c>
      <c r="E96" s="19">
        <f>+'[1]TEA 2004 - SEC 95'!E92</f>
        <v>386.8</v>
      </c>
      <c r="F96" s="19">
        <f>+'[1]TEA 2004 - SEC 95'!F92</f>
        <v>0</v>
      </c>
      <c r="G96" s="19">
        <f>+'[1]TEA 2004 - SEC 95'!G92</f>
        <v>0</v>
      </c>
      <c r="H96" s="19">
        <f>+'[1]TEA 2004 - SEC 95'!H92</f>
        <v>50400.4</v>
      </c>
      <c r="I96" s="19">
        <f>+'[1]TEA 2004 - SEC 95'!I92</f>
        <v>208</v>
      </c>
      <c r="J96" s="19">
        <f>+'[1]TEA 2004 - SEC 95'!J92</f>
        <v>0</v>
      </c>
      <c r="K96" s="19">
        <f>+'[1]TEA 2004 - SEC 95'!K92</f>
        <v>50608.4</v>
      </c>
      <c r="L96" s="19">
        <f>+'[1]TEA 2004 - SEC 95'!L92</f>
        <v>2721.7</v>
      </c>
      <c r="M96" s="19">
        <f>+'[1]TEA 2004 - SEC 95'!M92</f>
        <v>34105.5</v>
      </c>
      <c r="N96" s="19">
        <f>+'[1]TEA 2004 - SEC 95'!N92</f>
        <v>125</v>
      </c>
      <c r="O96" s="19">
        <f>+'[1]TEA 2004 - SEC 95'!O92</f>
        <v>2405.1</v>
      </c>
      <c r="P96" s="19">
        <f>+'[1]TEA 2004 - SEC 95'!P92</f>
        <v>17.100000000000001</v>
      </c>
      <c r="Q96" s="19">
        <f>+'[1]TEA 2004 - SEC 95'!Q92</f>
        <v>39374.400000000001</v>
      </c>
      <c r="R96" s="19">
        <f>+'[1]TEA 2004 - SEC 95'!R92</f>
        <v>11234</v>
      </c>
      <c r="S96" s="19">
        <f>+'[1]TEA 2004 - SEC 95'!S92</f>
        <v>0</v>
      </c>
      <c r="T96" s="19">
        <f>+'[1]TEA 2004 - SEC 95'!T92</f>
        <v>50608.4</v>
      </c>
      <c r="U96" s="16" t="s">
        <v>37</v>
      </c>
      <c r="V96" s="23" t="s">
        <v>167</v>
      </c>
    </row>
    <row r="97" spans="1:22" s="25" customFormat="1" ht="21.75" customHeight="1" x14ac:dyDescent="0.2">
      <c r="A97" s="33" t="s">
        <v>72</v>
      </c>
      <c r="B97" s="23" t="s">
        <v>220</v>
      </c>
      <c r="C97" s="19">
        <f>+'[1]TEA 2004 - SEC 95'!C93</f>
        <v>1667.8</v>
      </c>
      <c r="D97" s="19">
        <f>+'[1]TEA 2004 - SEC 95'!D93</f>
        <v>0</v>
      </c>
      <c r="E97" s="19">
        <f>+'[1]TEA 2004 - SEC 95'!E93</f>
        <v>601</v>
      </c>
      <c r="F97" s="19">
        <f>+'[1]TEA 2004 - SEC 95'!F93</f>
        <v>0</v>
      </c>
      <c r="G97" s="19">
        <f>+'[1]TEA 2004 - SEC 95'!G93</f>
        <v>0</v>
      </c>
      <c r="H97" s="19">
        <f>+'[1]TEA 2004 - SEC 95'!H93</f>
        <v>2268.8000000000002</v>
      </c>
      <c r="I97" s="19">
        <f>+'[1]TEA 2004 - SEC 95'!I93</f>
        <v>-661</v>
      </c>
      <c r="J97" s="19">
        <f>+'[1]TEA 2004 - SEC 95'!J93</f>
        <v>0</v>
      </c>
      <c r="K97" s="19">
        <f>+'[1]TEA 2004 - SEC 95'!K93</f>
        <v>1607.8</v>
      </c>
      <c r="L97" s="19">
        <f>+'[1]TEA 2004 - SEC 95'!L93</f>
        <v>-462.7</v>
      </c>
      <c r="M97" s="19">
        <f>+'[1]TEA 2004 - SEC 95'!M93</f>
        <v>0</v>
      </c>
      <c r="N97" s="19">
        <f>+'[1]TEA 2004 - SEC 95'!N93</f>
        <v>-198.3</v>
      </c>
      <c r="O97" s="19">
        <f>+'[1]TEA 2004 - SEC 95'!O93</f>
        <v>0</v>
      </c>
      <c r="P97" s="19">
        <f>+'[1]TEA 2004 - SEC 95'!P93</f>
        <v>0</v>
      </c>
      <c r="Q97" s="19">
        <f>+'[1]TEA 2004 - SEC 95'!Q93</f>
        <v>-661</v>
      </c>
      <c r="R97" s="19">
        <f>+'[1]TEA 2004 - SEC 95'!R93</f>
        <v>2268.8000000000002</v>
      </c>
      <c r="S97" s="19">
        <f>+'[1]TEA 2004 - SEC 95'!S93</f>
        <v>0</v>
      </c>
      <c r="T97" s="19">
        <f>+'[1]TEA 2004 - SEC 95'!T93</f>
        <v>1607.8</v>
      </c>
      <c r="U97" s="16" t="s">
        <v>72</v>
      </c>
      <c r="V97" s="23" t="s">
        <v>220</v>
      </c>
    </row>
    <row r="98" spans="1:22" s="25" customFormat="1" ht="12" customHeight="1" x14ac:dyDescent="0.2">
      <c r="A98" s="33" t="s">
        <v>71</v>
      </c>
      <c r="B98" s="136" t="s">
        <v>221</v>
      </c>
      <c r="C98" s="19">
        <f>+'[1]TEA 2004 - SEC 95'!C94</f>
        <v>0</v>
      </c>
      <c r="D98" s="19">
        <f>+'[1]TEA 2004 - SEC 95'!D94</f>
        <v>0</v>
      </c>
      <c r="E98" s="19">
        <f>+'[1]TEA 2004 - SEC 95'!E94</f>
        <v>1614.4</v>
      </c>
      <c r="F98" s="19">
        <f>+'[1]TEA 2004 - SEC 95'!F94</f>
        <v>0</v>
      </c>
      <c r="G98" s="19">
        <f>+'[1]TEA 2004 - SEC 95'!G94</f>
        <v>0</v>
      </c>
      <c r="H98" s="19">
        <f>+'[1]TEA 2004 - SEC 95'!H94</f>
        <v>1614.4</v>
      </c>
      <c r="I98" s="19">
        <f>+'[1]TEA 2004 - SEC 95'!I94</f>
        <v>672.9</v>
      </c>
      <c r="J98" s="19">
        <f>+'[1]TEA 2004 - SEC 95'!J94</f>
        <v>0</v>
      </c>
      <c r="K98" s="19">
        <f>+'[1]TEA 2004 - SEC 95'!K94</f>
        <v>2287.3000000000002</v>
      </c>
      <c r="L98" s="19">
        <f>+'[1]TEA 2004 - SEC 95'!L94</f>
        <v>130.80000000000001</v>
      </c>
      <c r="M98" s="19">
        <f>+'[1]TEA 2004 - SEC 95'!M94</f>
        <v>985.6</v>
      </c>
      <c r="N98" s="19">
        <f>+'[1]TEA 2004 - SEC 95'!N94</f>
        <v>78.8</v>
      </c>
      <c r="O98" s="19">
        <f>+'[1]TEA 2004 - SEC 95'!O94</f>
        <v>0</v>
      </c>
      <c r="P98" s="19">
        <f>+'[1]TEA 2004 - SEC 95'!P94</f>
        <v>0</v>
      </c>
      <c r="Q98" s="19">
        <f>+'[1]TEA 2004 - SEC 95'!Q94</f>
        <v>1195.2</v>
      </c>
      <c r="R98" s="19">
        <f>+'[1]TEA 2004 - SEC 95'!R94</f>
        <v>1092.0999999999999</v>
      </c>
      <c r="S98" s="19">
        <f>+'[1]TEA 2004 - SEC 95'!S94</f>
        <v>0</v>
      </c>
      <c r="T98" s="19">
        <f>+'[1]TEA 2004 - SEC 95'!T94</f>
        <v>2287.3000000000002</v>
      </c>
      <c r="U98" s="16" t="s">
        <v>71</v>
      </c>
      <c r="V98" s="136" t="s">
        <v>221</v>
      </c>
    </row>
    <row r="99" spans="1:22" s="25" customFormat="1" ht="12" customHeight="1" x14ac:dyDescent="0.2">
      <c r="A99" s="154" t="s">
        <v>236</v>
      </c>
      <c r="B99" s="163" t="s">
        <v>242</v>
      </c>
      <c r="C99" s="19">
        <f>+'[1]TEA 2004 - SEC 95'!C95</f>
        <v>0</v>
      </c>
      <c r="D99" s="19">
        <f>+'[1]TEA 2004 - SEC 95'!D95</f>
        <v>0</v>
      </c>
      <c r="E99" s="19">
        <f>+'[1]TEA 2004 - SEC 95'!E95</f>
        <v>0</v>
      </c>
      <c r="F99" s="19">
        <f>+'[1]TEA 2004 - SEC 95'!F95</f>
        <v>0</v>
      </c>
      <c r="G99" s="19">
        <f>+'[1]TEA 2004 - SEC 95'!G95</f>
        <v>0</v>
      </c>
      <c r="H99" s="19">
        <f>+'[1]TEA 2004 - SEC 95'!H95</f>
        <v>0</v>
      </c>
      <c r="I99" s="19">
        <f>+'[1]TEA 2004 - SEC 95'!I95</f>
        <v>0</v>
      </c>
      <c r="J99" s="19">
        <f>+'[1]TEA 2004 - SEC 95'!J95</f>
        <v>0</v>
      </c>
      <c r="K99" s="19">
        <f>+'[1]TEA 2004 - SEC 95'!K95</f>
        <v>0</v>
      </c>
      <c r="L99" s="19">
        <f>+'[1]TEA 2004 - SEC 95'!L95</f>
        <v>0</v>
      </c>
      <c r="M99" s="19">
        <f>+'[1]TEA 2004 - SEC 95'!M95</f>
        <v>0</v>
      </c>
      <c r="N99" s="19">
        <f>+'[1]TEA 2004 - SEC 95'!N95</f>
        <v>0</v>
      </c>
      <c r="O99" s="19">
        <f>+'[1]TEA 2004 - SEC 95'!O95</f>
        <v>0</v>
      </c>
      <c r="P99" s="19">
        <f>+'[1]TEA 2004 - SEC 95'!P95</f>
        <v>0</v>
      </c>
      <c r="Q99" s="19">
        <f>+'[1]TEA 2004 - SEC 95'!Q95</f>
        <v>0</v>
      </c>
      <c r="R99" s="19">
        <f>+'[1]TEA 2004 - SEC 95'!R95</f>
        <v>0</v>
      </c>
      <c r="S99" s="19">
        <f>+'[1]TEA 2004 - SEC 95'!S95</f>
        <v>0</v>
      </c>
      <c r="T99" s="19">
        <f>+'[1]TEA 2004 - SEC 95'!T95</f>
        <v>0</v>
      </c>
      <c r="U99" s="158" t="s">
        <v>236</v>
      </c>
      <c r="V99" s="163" t="s">
        <v>242</v>
      </c>
    </row>
    <row r="100" spans="1:22" s="25" customFormat="1" ht="12" customHeight="1" x14ac:dyDescent="0.2">
      <c r="A100" s="33"/>
      <c r="B100" s="163"/>
      <c r="C100" s="19">
        <f>+'[1]TEA 2004 - SEC 95'!C96</f>
        <v>0</v>
      </c>
      <c r="D100" s="19">
        <f>+'[1]TEA 2004 - SEC 95'!D96</f>
        <v>0</v>
      </c>
      <c r="E100" s="19">
        <f>+'[1]TEA 2004 - SEC 95'!E96</f>
        <v>719</v>
      </c>
      <c r="F100" s="19">
        <f>+'[1]TEA 2004 - SEC 95'!F96</f>
        <v>0</v>
      </c>
      <c r="G100" s="19">
        <f>+'[1]TEA 2004 - SEC 95'!G96</f>
        <v>0</v>
      </c>
      <c r="H100" s="19">
        <f>+'[1]TEA 2004 - SEC 95'!H96</f>
        <v>719</v>
      </c>
      <c r="I100" s="19">
        <f>+'[1]TEA 2004 - SEC 95'!I96</f>
        <v>607.70000000000005</v>
      </c>
      <c r="J100" s="19">
        <f>+'[1]TEA 2004 - SEC 95'!J96</f>
        <v>0</v>
      </c>
      <c r="K100" s="19">
        <f>+'[1]TEA 2004 - SEC 95'!K96</f>
        <v>1326.7</v>
      </c>
      <c r="L100" s="19">
        <f>+'[1]TEA 2004 - SEC 95'!L96</f>
        <v>128.80000000000001</v>
      </c>
      <c r="M100" s="19">
        <f>+'[1]TEA 2004 - SEC 95'!M96</f>
        <v>197.2</v>
      </c>
      <c r="N100" s="19">
        <f>+'[1]TEA 2004 - SEC 95'!N96</f>
        <v>22.7</v>
      </c>
      <c r="O100" s="19">
        <f>+'[1]TEA 2004 - SEC 95'!O96</f>
        <v>0</v>
      </c>
      <c r="P100" s="19">
        <f>+'[1]TEA 2004 - SEC 95'!P96</f>
        <v>0</v>
      </c>
      <c r="Q100" s="19">
        <f>+'[1]TEA 2004 - SEC 95'!Q96</f>
        <v>348.7</v>
      </c>
      <c r="R100" s="19">
        <f>+'[1]TEA 2004 - SEC 95'!R96</f>
        <v>978</v>
      </c>
      <c r="S100" s="19">
        <f>+'[1]TEA 2004 - SEC 95'!S96</f>
        <v>0</v>
      </c>
      <c r="T100" s="19">
        <f>+'[1]TEA 2004 - SEC 95'!T96</f>
        <v>1326.7</v>
      </c>
      <c r="U100" s="16"/>
      <c r="V100" s="163"/>
    </row>
    <row r="101" spans="1:22" s="25" customFormat="1" ht="12" customHeight="1" x14ac:dyDescent="0.2">
      <c r="A101" s="154" t="s">
        <v>237</v>
      </c>
      <c r="B101" s="163" t="s">
        <v>243</v>
      </c>
      <c r="C101" s="19">
        <f>+'[1]TEA 2004 - SEC 95'!C97</f>
        <v>0</v>
      </c>
      <c r="D101" s="19">
        <f>+'[1]TEA 2004 - SEC 95'!D97</f>
        <v>0</v>
      </c>
      <c r="E101" s="19">
        <f>+'[1]TEA 2004 - SEC 95'!E97</f>
        <v>0</v>
      </c>
      <c r="F101" s="19">
        <f>+'[1]TEA 2004 - SEC 95'!F97</f>
        <v>0</v>
      </c>
      <c r="G101" s="19">
        <f>+'[1]TEA 2004 - SEC 95'!G97</f>
        <v>0</v>
      </c>
      <c r="H101" s="19">
        <f>+'[1]TEA 2004 - SEC 95'!H97</f>
        <v>0</v>
      </c>
      <c r="I101" s="19">
        <f>+'[1]TEA 2004 - SEC 95'!I97</f>
        <v>0</v>
      </c>
      <c r="J101" s="19">
        <f>+'[1]TEA 2004 - SEC 95'!J97</f>
        <v>0</v>
      </c>
      <c r="K101" s="19">
        <f>+'[1]TEA 2004 - SEC 95'!K97</f>
        <v>0</v>
      </c>
      <c r="L101" s="19">
        <f>+'[1]TEA 2004 - SEC 95'!L97</f>
        <v>0</v>
      </c>
      <c r="M101" s="19">
        <f>+'[1]TEA 2004 - SEC 95'!M97</f>
        <v>0</v>
      </c>
      <c r="N101" s="19">
        <f>+'[1]TEA 2004 - SEC 95'!N97</f>
        <v>0</v>
      </c>
      <c r="O101" s="19">
        <f>+'[1]TEA 2004 - SEC 95'!O97</f>
        <v>0</v>
      </c>
      <c r="P101" s="19">
        <f>+'[1]TEA 2004 - SEC 95'!P97</f>
        <v>0</v>
      </c>
      <c r="Q101" s="19">
        <f>+'[1]TEA 2004 - SEC 95'!Q97</f>
        <v>0</v>
      </c>
      <c r="R101" s="19">
        <f>+'[1]TEA 2004 - SEC 95'!R97</f>
        <v>0</v>
      </c>
      <c r="S101" s="19">
        <f>+'[1]TEA 2004 - SEC 95'!S97</f>
        <v>0</v>
      </c>
      <c r="T101" s="19">
        <f>+'[1]TEA 2004 - SEC 95'!T97</f>
        <v>0</v>
      </c>
      <c r="U101" s="158" t="s">
        <v>237</v>
      </c>
      <c r="V101" s="163" t="s">
        <v>243</v>
      </c>
    </row>
    <row r="102" spans="1:22" s="25" customFormat="1" ht="12" customHeight="1" x14ac:dyDescent="0.2">
      <c r="A102" s="33"/>
      <c r="B102" s="163"/>
      <c r="C102" s="19">
        <f>+'[1]TEA 2004 - SEC 95'!C98</f>
        <v>0</v>
      </c>
      <c r="D102" s="19">
        <f>+'[1]TEA 2004 - SEC 95'!D98</f>
        <v>0</v>
      </c>
      <c r="E102" s="19">
        <f>+'[1]TEA 2004 - SEC 95'!E98</f>
        <v>782.2</v>
      </c>
      <c r="F102" s="19">
        <f>+'[1]TEA 2004 - SEC 95'!F98</f>
        <v>0</v>
      </c>
      <c r="G102" s="19">
        <f>+'[1]TEA 2004 - SEC 95'!G98</f>
        <v>0</v>
      </c>
      <c r="H102" s="19">
        <f>+'[1]TEA 2004 - SEC 95'!H98</f>
        <v>782.2</v>
      </c>
      <c r="I102" s="19">
        <f>+'[1]TEA 2004 - SEC 95'!I98</f>
        <v>0</v>
      </c>
      <c r="J102" s="19">
        <f>+'[1]TEA 2004 - SEC 95'!J98</f>
        <v>0</v>
      </c>
      <c r="K102" s="19">
        <f>+'[1]TEA 2004 - SEC 95'!K98</f>
        <v>782.2</v>
      </c>
      <c r="L102" s="19">
        <f>+'[1]TEA 2004 - SEC 95'!L98</f>
        <v>0</v>
      </c>
      <c r="M102" s="19">
        <f>+'[1]TEA 2004 - SEC 95'!M98</f>
        <v>781.3</v>
      </c>
      <c r="N102" s="19">
        <f>+'[1]TEA 2004 - SEC 95'!N98</f>
        <v>0</v>
      </c>
      <c r="O102" s="19">
        <f>+'[1]TEA 2004 - SEC 95'!O98</f>
        <v>0</v>
      </c>
      <c r="P102" s="19">
        <f>+'[1]TEA 2004 - SEC 95'!P98</f>
        <v>0</v>
      </c>
      <c r="Q102" s="19">
        <f>+'[1]TEA 2004 - SEC 95'!Q98</f>
        <v>781.3</v>
      </c>
      <c r="R102" s="19">
        <f>+'[1]TEA 2004 - SEC 95'!R98</f>
        <v>0.9</v>
      </c>
      <c r="S102" s="19">
        <f>+'[1]TEA 2004 - SEC 95'!S98</f>
        <v>0</v>
      </c>
      <c r="T102" s="19">
        <f>+'[1]TEA 2004 - SEC 95'!T98</f>
        <v>782.2</v>
      </c>
      <c r="U102" s="16"/>
      <c r="V102" s="163"/>
    </row>
    <row r="103" spans="1:22" s="25" customFormat="1" ht="12" customHeight="1" x14ac:dyDescent="0.2">
      <c r="A103" s="154" t="s">
        <v>238</v>
      </c>
      <c r="B103" s="163" t="s">
        <v>244</v>
      </c>
      <c r="C103" s="19">
        <f>+'[1]TEA 2004 - SEC 95'!C99</f>
        <v>0</v>
      </c>
      <c r="D103" s="19">
        <f>+'[1]TEA 2004 - SEC 95'!D99</f>
        <v>0</v>
      </c>
      <c r="E103" s="19">
        <f>+'[1]TEA 2004 - SEC 95'!E99</f>
        <v>0</v>
      </c>
      <c r="F103" s="19">
        <f>+'[1]TEA 2004 - SEC 95'!F99</f>
        <v>0</v>
      </c>
      <c r="G103" s="19">
        <f>+'[1]TEA 2004 - SEC 95'!G99</f>
        <v>0</v>
      </c>
      <c r="H103" s="19">
        <f>+'[1]TEA 2004 - SEC 95'!H99</f>
        <v>0</v>
      </c>
      <c r="I103" s="19">
        <f>+'[1]TEA 2004 - SEC 95'!I99</f>
        <v>0</v>
      </c>
      <c r="J103" s="19">
        <f>+'[1]TEA 2004 - SEC 95'!J99</f>
        <v>0</v>
      </c>
      <c r="K103" s="19">
        <f>+'[1]TEA 2004 - SEC 95'!K99</f>
        <v>0</v>
      </c>
      <c r="L103" s="19">
        <f>+'[1]TEA 2004 - SEC 95'!L99</f>
        <v>0</v>
      </c>
      <c r="M103" s="19">
        <f>+'[1]TEA 2004 - SEC 95'!M99</f>
        <v>0</v>
      </c>
      <c r="N103" s="19">
        <f>+'[1]TEA 2004 - SEC 95'!N99</f>
        <v>0</v>
      </c>
      <c r="O103" s="19">
        <f>+'[1]TEA 2004 - SEC 95'!O99</f>
        <v>0</v>
      </c>
      <c r="P103" s="19">
        <f>+'[1]TEA 2004 - SEC 95'!P99</f>
        <v>0</v>
      </c>
      <c r="Q103" s="19">
        <f>+'[1]TEA 2004 - SEC 95'!Q99</f>
        <v>0</v>
      </c>
      <c r="R103" s="19">
        <f>+'[1]TEA 2004 - SEC 95'!R99</f>
        <v>0</v>
      </c>
      <c r="S103" s="19">
        <f>+'[1]TEA 2004 - SEC 95'!S99</f>
        <v>0</v>
      </c>
      <c r="T103" s="19">
        <f>+'[1]TEA 2004 - SEC 95'!T99</f>
        <v>0</v>
      </c>
      <c r="U103" s="158" t="s">
        <v>238</v>
      </c>
      <c r="V103" s="163" t="s">
        <v>244</v>
      </c>
    </row>
    <row r="104" spans="1:22" s="25" customFormat="1" ht="12" customHeight="1" x14ac:dyDescent="0.2">
      <c r="A104" s="33"/>
      <c r="B104" s="163"/>
      <c r="C104" s="19">
        <f>+'[1]TEA 2004 - SEC 95'!C100</f>
        <v>0</v>
      </c>
      <c r="D104" s="19">
        <f>+'[1]TEA 2004 - SEC 95'!D100</f>
        <v>0</v>
      </c>
      <c r="E104" s="19">
        <f>+'[1]TEA 2004 - SEC 95'!E100</f>
        <v>113.2</v>
      </c>
      <c r="F104" s="19">
        <f>+'[1]TEA 2004 - SEC 95'!F100</f>
        <v>0</v>
      </c>
      <c r="G104" s="19">
        <f>+'[1]TEA 2004 - SEC 95'!G100</f>
        <v>0</v>
      </c>
      <c r="H104" s="19">
        <f>+'[1]TEA 2004 - SEC 95'!H100</f>
        <v>113.2</v>
      </c>
      <c r="I104" s="19">
        <f>+'[1]TEA 2004 - SEC 95'!I100</f>
        <v>65.2</v>
      </c>
      <c r="J104" s="19">
        <f>+'[1]TEA 2004 - SEC 95'!J100</f>
        <v>0</v>
      </c>
      <c r="K104" s="19">
        <f>+'[1]TEA 2004 - SEC 95'!K100</f>
        <v>178.4</v>
      </c>
      <c r="L104" s="19">
        <f>+'[1]TEA 2004 - SEC 95'!L100</f>
        <v>2</v>
      </c>
      <c r="M104" s="19">
        <f>+'[1]TEA 2004 - SEC 95'!M100</f>
        <v>7.1</v>
      </c>
      <c r="N104" s="19">
        <f>+'[1]TEA 2004 - SEC 95'!N100</f>
        <v>56.1</v>
      </c>
      <c r="O104" s="19">
        <f>+'[1]TEA 2004 - SEC 95'!O100</f>
        <v>0</v>
      </c>
      <c r="P104" s="19">
        <f>+'[1]TEA 2004 - SEC 95'!P100</f>
        <v>0</v>
      </c>
      <c r="Q104" s="19">
        <f>+'[1]TEA 2004 - SEC 95'!Q100</f>
        <v>65.2</v>
      </c>
      <c r="R104" s="19">
        <f>+'[1]TEA 2004 - SEC 95'!R100</f>
        <v>113.2</v>
      </c>
      <c r="S104" s="19">
        <f>+'[1]TEA 2004 - SEC 95'!S100</f>
        <v>0</v>
      </c>
      <c r="T104" s="19">
        <f>+'[1]TEA 2004 - SEC 95'!T100</f>
        <v>178.4</v>
      </c>
      <c r="U104" s="33"/>
      <c r="V104" s="163"/>
    </row>
    <row r="105" spans="1:22" s="25" customFormat="1" ht="9.9499999999999993" customHeight="1" x14ac:dyDescent="0.2">
      <c r="A105" s="33" t="s">
        <v>38</v>
      </c>
      <c r="B105" s="61" t="s">
        <v>168</v>
      </c>
      <c r="C105" s="22">
        <f>+'[1]TEA 2004 - SEC 95'!C101</f>
        <v>1728</v>
      </c>
      <c r="D105" s="22">
        <f>+'[1]TEA 2004 - SEC 95'!D101</f>
        <v>1416.5</v>
      </c>
      <c r="E105" s="22">
        <f>+'[1]TEA 2004 - SEC 95'!E101</f>
        <v>16.5</v>
      </c>
      <c r="F105" s="22">
        <f>+'[1]TEA 2004 - SEC 95'!F101</f>
        <v>0</v>
      </c>
      <c r="G105" s="22">
        <f>+'[1]TEA 2004 - SEC 95'!G101</f>
        <v>0</v>
      </c>
      <c r="H105" s="22">
        <f>+'[1]TEA 2004 - SEC 95'!H101</f>
        <v>3161</v>
      </c>
      <c r="I105" s="22">
        <f>+'[1]TEA 2004 - SEC 95'!I101</f>
        <v>0</v>
      </c>
      <c r="J105" s="22">
        <f>+'[1]TEA 2004 - SEC 95'!J101</f>
        <v>0</v>
      </c>
      <c r="K105" s="22">
        <f>+'[1]TEA 2004 - SEC 95'!K101</f>
        <v>3161</v>
      </c>
      <c r="L105" s="22">
        <f>+'[1]TEA 2004 - SEC 95'!L101</f>
        <v>0</v>
      </c>
      <c r="M105" s="22">
        <f>+'[1]TEA 2004 - SEC 95'!M101</f>
        <v>453.8</v>
      </c>
      <c r="N105" s="22">
        <f>+'[1]TEA 2004 - SEC 95'!N101</f>
        <v>0</v>
      </c>
      <c r="O105" s="22">
        <f>+'[1]TEA 2004 - SEC 95'!O101</f>
        <v>2707.2</v>
      </c>
      <c r="P105" s="22">
        <f>+'[1]TEA 2004 - SEC 95'!P101</f>
        <v>0</v>
      </c>
      <c r="Q105" s="22">
        <f>+'[1]TEA 2004 - SEC 95'!Q101</f>
        <v>3161</v>
      </c>
      <c r="R105" s="22">
        <f>+'[1]TEA 2004 - SEC 95'!R101</f>
        <v>0</v>
      </c>
      <c r="S105" s="22">
        <f>+'[1]TEA 2004 - SEC 95'!S101</f>
        <v>0</v>
      </c>
      <c r="T105" s="22">
        <f>+'[1]TEA 2004 - SEC 95'!T101</f>
        <v>3161</v>
      </c>
      <c r="U105" s="16" t="s">
        <v>38</v>
      </c>
      <c r="V105" s="61" t="s">
        <v>168</v>
      </c>
    </row>
    <row r="106" spans="1:22" s="25" customFormat="1" ht="33.75" customHeight="1" x14ac:dyDescent="0.2">
      <c r="A106" s="127" t="s">
        <v>93</v>
      </c>
      <c r="B106" s="128" t="s">
        <v>232</v>
      </c>
      <c r="C106" s="74">
        <f>+'[1]TEA 2004 - SEC 95'!C102</f>
        <v>159532.79999999999</v>
      </c>
      <c r="D106" s="21">
        <f>+'[1]TEA 2004 - SEC 95'!D102</f>
        <v>427531.2</v>
      </c>
      <c r="E106" s="21">
        <f>+'[1]TEA 2004 - SEC 95'!E102</f>
        <v>11582.5</v>
      </c>
      <c r="F106" s="21">
        <f>+'[1]TEA 2004 - SEC 95'!F102</f>
        <v>98636.1</v>
      </c>
      <c r="G106" s="21">
        <f>+'[1]TEA 2004 - SEC 95'!G102</f>
        <v>479.7</v>
      </c>
      <c r="H106" s="21">
        <f>+'[1]TEA 2004 - SEC 95'!H102</f>
        <v>697762.3</v>
      </c>
      <c r="I106" s="21">
        <f>+'[1]TEA 2004 - SEC 95'!I102</f>
        <v>0</v>
      </c>
      <c r="J106" s="74">
        <f>+'[1]TEA 2004 - SEC 95'!J102</f>
        <v>0</v>
      </c>
      <c r="K106" s="74">
        <f>+'[1]TEA 2004 - SEC 95'!K102</f>
        <v>697762.3</v>
      </c>
      <c r="L106" s="22">
        <f>+'[1]TEA 2004 - SEC 95'!L102</f>
        <v>0</v>
      </c>
      <c r="M106" s="22">
        <f>+'[1]TEA 2004 - SEC 95'!M102</f>
        <v>0</v>
      </c>
      <c r="N106" s="19">
        <f>+'[1]TEA 2004 - SEC 95'!N102</f>
        <v>0</v>
      </c>
      <c r="O106" s="19">
        <f>+'[1]TEA 2004 - SEC 95'!O102</f>
        <v>0</v>
      </c>
      <c r="P106" s="19">
        <f>+'[1]TEA 2004 - SEC 95'!P102</f>
        <v>0</v>
      </c>
      <c r="Q106" s="19">
        <f>+'[1]TEA 2004 - SEC 95'!Q102</f>
        <v>0</v>
      </c>
      <c r="R106" s="19">
        <f>+'[1]TEA 2004 - SEC 95'!R102</f>
        <v>0</v>
      </c>
      <c r="S106" s="19">
        <f>+'[1]TEA 2004 - SEC 95'!S102</f>
        <v>0</v>
      </c>
      <c r="T106" s="22">
        <f>+'[1]TEA 2004 - SEC 95'!T102</f>
        <v>0</v>
      </c>
      <c r="U106" s="129" t="s">
        <v>93</v>
      </c>
      <c r="V106" s="128" t="s">
        <v>232</v>
      </c>
    </row>
    <row r="107" spans="1:22" s="25" customFormat="1" ht="12.75" customHeight="1" x14ac:dyDescent="0.2">
      <c r="A107" s="37"/>
      <c r="B107" s="23"/>
      <c r="D107" s="164" t="s">
        <v>169</v>
      </c>
      <c r="E107" s="164"/>
      <c r="F107" s="164"/>
      <c r="G107" s="164"/>
      <c r="H107" s="164"/>
      <c r="I107" s="164"/>
      <c r="N107" s="164" t="s">
        <v>169</v>
      </c>
      <c r="O107" s="164"/>
      <c r="P107" s="164"/>
      <c r="Q107" s="164"/>
      <c r="R107" s="164"/>
      <c r="S107" s="164"/>
      <c r="U107" s="38"/>
      <c r="V107" s="23"/>
    </row>
    <row r="108" spans="1:22" s="25" customFormat="1" ht="2.25" hidden="1" customHeight="1" x14ac:dyDescent="0.2">
      <c r="A108" s="37"/>
      <c r="B108" s="23"/>
      <c r="N108" s="130"/>
      <c r="U108" s="38"/>
      <c r="V108" s="23"/>
    </row>
    <row r="109" spans="1:22" s="25" customFormat="1" ht="21.75" customHeight="1" x14ac:dyDescent="0.2">
      <c r="A109" s="33" t="s">
        <v>93</v>
      </c>
      <c r="B109" s="39" t="s">
        <v>232</v>
      </c>
      <c r="C109" s="22">
        <f>+'[1]TEA 2004 - SEC 95'!C105</f>
        <v>0</v>
      </c>
      <c r="D109" s="22">
        <f>+'[1]TEA 2004 - SEC 95'!D105</f>
        <v>0</v>
      </c>
      <c r="E109" s="22">
        <f>+'[1]TEA 2004 - SEC 95'!E105</f>
        <v>0</v>
      </c>
      <c r="F109" s="22">
        <f>+'[1]TEA 2004 - SEC 95'!F105</f>
        <v>0</v>
      </c>
      <c r="G109" s="22">
        <f>+'[1]TEA 2004 - SEC 95'!G105</f>
        <v>0</v>
      </c>
      <c r="H109" s="22">
        <f>+'[1]TEA 2004 - SEC 95'!H105</f>
        <v>0</v>
      </c>
      <c r="I109" s="22">
        <f>+'[1]TEA 2004 - SEC 95'!I105</f>
        <v>0</v>
      </c>
      <c r="J109" s="22">
        <f>+'[1]TEA 2004 - SEC 95'!J105</f>
        <v>0</v>
      </c>
      <c r="K109" s="22">
        <f>+'[1]TEA 2004 - SEC 95'!K105</f>
        <v>0</v>
      </c>
      <c r="L109" s="22">
        <f>+'[1]TEA 2004 - SEC 95'!L105</f>
        <v>159532.79999999999</v>
      </c>
      <c r="M109" s="22">
        <f>+'[1]TEA 2004 - SEC 95'!M105</f>
        <v>427531.2</v>
      </c>
      <c r="N109" s="22">
        <f>+'[1]TEA 2004 - SEC 95'!N105</f>
        <v>11582.5</v>
      </c>
      <c r="O109" s="22">
        <f>+'[1]TEA 2004 - SEC 95'!O105</f>
        <v>98636.1</v>
      </c>
      <c r="P109" s="22">
        <f>+'[1]TEA 2004 - SEC 95'!P105</f>
        <v>479.7</v>
      </c>
      <c r="Q109" s="22">
        <f>+'[1]TEA 2004 - SEC 95'!Q105</f>
        <v>697762.3</v>
      </c>
      <c r="R109" s="22">
        <f>+'[1]TEA 2004 - SEC 95'!R105</f>
        <v>0</v>
      </c>
      <c r="S109" s="22">
        <f>+'[1]TEA 2004 - SEC 95'!S105</f>
        <v>0</v>
      </c>
      <c r="T109" s="22">
        <f>+'[1]TEA 2004 - SEC 95'!T105</f>
        <v>697762.3</v>
      </c>
      <c r="U109" s="16" t="s">
        <v>93</v>
      </c>
      <c r="V109" s="39" t="s">
        <v>232</v>
      </c>
    </row>
    <row r="110" spans="1:22" s="25" customFormat="1" ht="12" customHeight="1" x14ac:dyDescent="0.2">
      <c r="A110" s="29" t="s">
        <v>39</v>
      </c>
      <c r="B110" s="136" t="s">
        <v>170</v>
      </c>
      <c r="C110" s="19">
        <f>+'[1]TEA 2004 - SEC 95'!C106</f>
        <v>19087.7</v>
      </c>
      <c r="D110" s="19">
        <f>+'[1]TEA 2004 - SEC 95'!D106</f>
        <v>27297.4</v>
      </c>
      <c r="E110" s="19">
        <f>+'[1]TEA 2004 - SEC 95'!E106</f>
        <v>639.29999999999995</v>
      </c>
      <c r="F110" s="19">
        <f>+'[1]TEA 2004 - SEC 95'!F106</f>
        <v>0</v>
      </c>
      <c r="G110" s="19">
        <f>+'[1]TEA 2004 - SEC 95'!G106</f>
        <v>14.4</v>
      </c>
      <c r="H110" s="19">
        <f>+'[1]TEA 2004 - SEC 95'!H106</f>
        <v>47038.8</v>
      </c>
      <c r="I110" s="19">
        <f>+'[1]TEA 2004 - SEC 95'!I106</f>
        <v>129.1</v>
      </c>
      <c r="J110" s="19">
        <f>+'[1]TEA 2004 - SEC 95'!J106</f>
        <v>0</v>
      </c>
      <c r="K110" s="19">
        <f>+'[1]TEA 2004 - SEC 95'!K106</f>
        <v>47167.9</v>
      </c>
      <c r="L110" s="19">
        <f>+'[1]TEA 2004 - SEC 95'!L106</f>
        <v>0</v>
      </c>
      <c r="M110" s="19">
        <f>+'[1]TEA 2004 - SEC 95'!M106</f>
        <v>0</v>
      </c>
      <c r="N110" s="19">
        <f>+'[1]TEA 2004 - SEC 95'!N106</f>
        <v>0</v>
      </c>
      <c r="O110" s="19">
        <f>+'[1]TEA 2004 - SEC 95'!O106</f>
        <v>47044.4</v>
      </c>
      <c r="P110" s="19">
        <f>+'[1]TEA 2004 - SEC 95'!P106</f>
        <v>0</v>
      </c>
      <c r="Q110" s="19">
        <f>+'[1]TEA 2004 - SEC 95'!Q106</f>
        <v>47044.4</v>
      </c>
      <c r="R110" s="19">
        <f>+'[1]TEA 2004 - SEC 95'!R106</f>
        <v>123.5</v>
      </c>
      <c r="S110" s="19">
        <f>+'[1]TEA 2004 - SEC 95'!S106</f>
        <v>0</v>
      </c>
      <c r="T110" s="19">
        <f>+'[1]TEA 2004 - SEC 95'!T106</f>
        <v>47167.9</v>
      </c>
      <c r="U110" s="32" t="s">
        <v>39</v>
      </c>
      <c r="V110" s="136" t="s">
        <v>170</v>
      </c>
    </row>
    <row r="111" spans="1:22" s="25" customFormat="1" ht="11.25" customHeight="1" x14ac:dyDescent="0.2">
      <c r="A111" s="33" t="s">
        <v>40</v>
      </c>
      <c r="B111" s="23" t="s">
        <v>171</v>
      </c>
      <c r="C111" s="19">
        <f>+'[1]TEA 2004 - SEC 95'!C107</f>
        <v>19087.7</v>
      </c>
      <c r="D111" s="19">
        <f>+'[1]TEA 2004 - SEC 95'!D107</f>
        <v>24351.5</v>
      </c>
      <c r="E111" s="19">
        <f>+'[1]TEA 2004 - SEC 95'!E107</f>
        <v>639.29999999999995</v>
      </c>
      <c r="F111" s="19">
        <f>+'[1]TEA 2004 - SEC 95'!F107</f>
        <v>0</v>
      </c>
      <c r="G111" s="19">
        <f>+'[1]TEA 2004 - SEC 95'!G107</f>
        <v>14.4</v>
      </c>
      <c r="H111" s="19">
        <f>+'[1]TEA 2004 - SEC 95'!H107</f>
        <v>44092.9</v>
      </c>
      <c r="I111" s="19">
        <f>+'[1]TEA 2004 - SEC 95'!I107</f>
        <v>129.1</v>
      </c>
      <c r="J111" s="19">
        <f>+'[1]TEA 2004 - SEC 95'!J107</f>
        <v>0</v>
      </c>
      <c r="K111" s="19">
        <f>+'[1]TEA 2004 - SEC 95'!K107</f>
        <v>44222</v>
      </c>
      <c r="L111" s="19">
        <f>+'[1]TEA 2004 - SEC 95'!L107</f>
        <v>0</v>
      </c>
      <c r="M111" s="19">
        <f>+'[1]TEA 2004 - SEC 95'!M107</f>
        <v>0</v>
      </c>
      <c r="N111" s="19">
        <f>+'[1]TEA 2004 - SEC 95'!N107</f>
        <v>0</v>
      </c>
      <c r="O111" s="19">
        <f>+'[1]TEA 2004 - SEC 95'!O107</f>
        <v>44098.5</v>
      </c>
      <c r="P111" s="19">
        <f>+'[1]TEA 2004 - SEC 95'!P107</f>
        <v>0</v>
      </c>
      <c r="Q111" s="19">
        <f>+'[1]TEA 2004 - SEC 95'!Q107</f>
        <v>44098.5</v>
      </c>
      <c r="R111" s="19">
        <f>+'[1]TEA 2004 - SEC 95'!R107</f>
        <v>123.5</v>
      </c>
      <c r="S111" s="19">
        <f>+'[1]TEA 2004 - SEC 95'!S107</f>
        <v>0</v>
      </c>
      <c r="T111" s="19">
        <f>+'[1]TEA 2004 - SEC 95'!T107</f>
        <v>44222</v>
      </c>
      <c r="U111" s="16" t="s">
        <v>40</v>
      </c>
      <c r="V111" s="23" t="s">
        <v>171</v>
      </c>
    </row>
    <row r="112" spans="1:22" s="25" customFormat="1" ht="12" customHeight="1" x14ac:dyDescent="0.2">
      <c r="A112" s="40" t="s">
        <v>41</v>
      </c>
      <c r="B112" s="61" t="s">
        <v>172</v>
      </c>
      <c r="C112" s="22">
        <f>+'[1]TEA 2004 - SEC 95'!C108</f>
        <v>0</v>
      </c>
      <c r="D112" s="22">
        <f>+'[1]TEA 2004 - SEC 95'!D108</f>
        <v>2945.9</v>
      </c>
      <c r="E112" s="22">
        <f>+'[1]TEA 2004 - SEC 95'!E108</f>
        <v>0</v>
      </c>
      <c r="F112" s="22">
        <f>+'[1]TEA 2004 - SEC 95'!F108</f>
        <v>0</v>
      </c>
      <c r="G112" s="22">
        <f>+'[1]TEA 2004 - SEC 95'!G108</f>
        <v>0</v>
      </c>
      <c r="H112" s="22">
        <f>+'[1]TEA 2004 - SEC 95'!H108</f>
        <v>2945.9</v>
      </c>
      <c r="I112" s="22">
        <f>+'[1]TEA 2004 - SEC 95'!I108</f>
        <v>0</v>
      </c>
      <c r="J112" s="22">
        <f>+'[1]TEA 2004 - SEC 95'!J108</f>
        <v>0</v>
      </c>
      <c r="K112" s="22">
        <f>+'[1]TEA 2004 - SEC 95'!K108</f>
        <v>2945.9</v>
      </c>
      <c r="L112" s="22">
        <f>+'[1]TEA 2004 - SEC 95'!L108</f>
        <v>0</v>
      </c>
      <c r="M112" s="22">
        <f>+'[1]TEA 2004 - SEC 95'!M108</f>
        <v>0</v>
      </c>
      <c r="N112" s="22">
        <f>+'[1]TEA 2004 - SEC 95'!N108</f>
        <v>0</v>
      </c>
      <c r="O112" s="22">
        <f>+'[1]TEA 2004 - SEC 95'!O108</f>
        <v>2945.9</v>
      </c>
      <c r="P112" s="22">
        <f>+'[1]TEA 2004 - SEC 95'!P108</f>
        <v>0</v>
      </c>
      <c r="Q112" s="22">
        <f>+'[1]TEA 2004 - SEC 95'!Q108</f>
        <v>2945.9</v>
      </c>
      <c r="R112" s="22">
        <f>+'[1]TEA 2004 - SEC 95'!R108</f>
        <v>0</v>
      </c>
      <c r="S112" s="22">
        <f>+'[1]TEA 2004 - SEC 95'!S108</f>
        <v>0</v>
      </c>
      <c r="T112" s="22">
        <f>+'[1]TEA 2004 - SEC 95'!T108</f>
        <v>2945.9</v>
      </c>
      <c r="U112" s="41" t="s">
        <v>41</v>
      </c>
      <c r="V112" s="61" t="s">
        <v>172</v>
      </c>
    </row>
    <row r="113" spans="1:22" s="25" customFormat="1" ht="10.5" customHeight="1" x14ac:dyDescent="0.2">
      <c r="A113" s="33" t="s">
        <v>42</v>
      </c>
      <c r="B113" s="23" t="s">
        <v>173</v>
      </c>
      <c r="C113" s="19">
        <f>+'[1]TEA 2004 - SEC 95'!C109</f>
        <v>0</v>
      </c>
      <c r="D113" s="19">
        <f>+'[1]TEA 2004 - SEC 95'!D109</f>
        <v>61995.1</v>
      </c>
      <c r="E113" s="19">
        <f>+'[1]TEA 2004 - SEC 95'!E109</f>
        <v>0</v>
      </c>
      <c r="F113" s="19">
        <f>+'[1]TEA 2004 - SEC 95'!F109</f>
        <v>0</v>
      </c>
      <c r="G113" s="19">
        <f>+'[1]TEA 2004 - SEC 95'!G109</f>
        <v>0</v>
      </c>
      <c r="H113" s="19">
        <f>+'[1]TEA 2004 - SEC 95'!H109</f>
        <v>61995.1</v>
      </c>
      <c r="I113" s="19">
        <f>+'[1]TEA 2004 - SEC 95'!I109</f>
        <v>1310.4000000000001</v>
      </c>
      <c r="J113" s="19">
        <f>+'[1]TEA 2004 - SEC 95'!J109</f>
        <v>0</v>
      </c>
      <c r="K113" s="19">
        <f>+'[1]TEA 2004 - SEC 95'!K109</f>
        <v>63305.5</v>
      </c>
      <c r="L113" s="19">
        <f>+'[1]TEA 2004 - SEC 95'!L109</f>
        <v>0</v>
      </c>
      <c r="M113" s="19">
        <f>+'[1]TEA 2004 - SEC 95'!M109</f>
        <v>0</v>
      </c>
      <c r="N113" s="19">
        <f>+'[1]TEA 2004 - SEC 95'!N109</f>
        <v>5615.8</v>
      </c>
      <c r="O113" s="19">
        <f>+'[1]TEA 2004 - SEC 95'!O109</f>
        <v>57604.3</v>
      </c>
      <c r="P113" s="19">
        <f>+'[1]TEA 2004 - SEC 95'!P109</f>
        <v>0</v>
      </c>
      <c r="Q113" s="19">
        <f>+'[1]TEA 2004 - SEC 95'!Q109</f>
        <v>63220.1</v>
      </c>
      <c r="R113" s="19">
        <f>+'[1]TEA 2004 - SEC 95'!R109</f>
        <v>85.4</v>
      </c>
      <c r="S113" s="19">
        <f>+'[1]TEA 2004 - SEC 95'!S109</f>
        <v>0</v>
      </c>
      <c r="T113" s="19">
        <f>+'[1]TEA 2004 - SEC 95'!T109</f>
        <v>63305.5</v>
      </c>
      <c r="U113" s="16" t="s">
        <v>42</v>
      </c>
      <c r="V113" s="23" t="s">
        <v>173</v>
      </c>
    </row>
    <row r="114" spans="1:22" s="25" customFormat="1" ht="21.75" customHeight="1" x14ac:dyDescent="0.2">
      <c r="A114" s="33" t="s">
        <v>43</v>
      </c>
      <c r="B114" s="24" t="s">
        <v>142</v>
      </c>
      <c r="C114" s="19">
        <f>+'[1]TEA 2004 - SEC 95'!C110</f>
        <v>0</v>
      </c>
      <c r="D114" s="19">
        <f>+'[1]TEA 2004 - SEC 95'!D110</f>
        <v>34477.5</v>
      </c>
      <c r="E114" s="19">
        <f>+'[1]TEA 2004 - SEC 95'!E110</f>
        <v>0</v>
      </c>
      <c r="F114" s="19">
        <f>+'[1]TEA 2004 - SEC 95'!F110</f>
        <v>0</v>
      </c>
      <c r="G114" s="19">
        <f>+'[1]TEA 2004 - SEC 95'!G110</f>
        <v>0</v>
      </c>
      <c r="H114" s="19">
        <f>+'[1]TEA 2004 - SEC 95'!H110</f>
        <v>34477.5</v>
      </c>
      <c r="I114" s="19">
        <f>+'[1]TEA 2004 - SEC 95'!I110</f>
        <v>1304</v>
      </c>
      <c r="J114" s="19">
        <f>+'[1]TEA 2004 - SEC 95'!J110</f>
        <v>0</v>
      </c>
      <c r="K114" s="19">
        <f>+'[1]TEA 2004 - SEC 95'!K110</f>
        <v>35781.5</v>
      </c>
      <c r="L114" s="19">
        <f>+'[1]TEA 2004 - SEC 95'!L110</f>
        <v>0</v>
      </c>
      <c r="M114" s="19">
        <f>+'[1]TEA 2004 - SEC 95'!M110</f>
        <v>0</v>
      </c>
      <c r="N114" s="19">
        <f>+'[1]TEA 2004 - SEC 95'!N110</f>
        <v>0</v>
      </c>
      <c r="O114" s="19">
        <f>+'[1]TEA 2004 - SEC 95'!O110</f>
        <v>35701.1</v>
      </c>
      <c r="P114" s="19">
        <f>+'[1]TEA 2004 - SEC 95'!P110</f>
        <v>0</v>
      </c>
      <c r="Q114" s="19">
        <f>+'[1]TEA 2004 - SEC 95'!Q110</f>
        <v>35701.1</v>
      </c>
      <c r="R114" s="19">
        <f>+'[1]TEA 2004 - SEC 95'!R110</f>
        <v>80.400000000000006</v>
      </c>
      <c r="S114" s="19">
        <f>+'[1]TEA 2004 - SEC 95'!S110</f>
        <v>0</v>
      </c>
      <c r="T114" s="19">
        <f>+'[1]TEA 2004 - SEC 95'!T110</f>
        <v>35781.5</v>
      </c>
      <c r="U114" s="16" t="s">
        <v>43</v>
      </c>
      <c r="V114" s="24" t="s">
        <v>142</v>
      </c>
    </row>
    <row r="115" spans="1:22" s="36" customFormat="1" ht="23.25" customHeight="1" x14ac:dyDescent="0.2">
      <c r="A115" s="34" t="s">
        <v>44</v>
      </c>
      <c r="B115" s="140" t="s">
        <v>222</v>
      </c>
      <c r="C115" s="19">
        <f>+'[1]TEA 2004 - SEC 95'!C111</f>
        <v>0</v>
      </c>
      <c r="D115" s="19">
        <f>+'[1]TEA 2004 - SEC 95'!D111</f>
        <v>23613.8</v>
      </c>
      <c r="E115" s="19">
        <f>+'[1]TEA 2004 - SEC 95'!E111</f>
        <v>0</v>
      </c>
      <c r="F115" s="19">
        <f>+'[1]TEA 2004 - SEC 95'!F111</f>
        <v>0</v>
      </c>
      <c r="G115" s="19">
        <f>+'[1]TEA 2004 - SEC 95'!G111</f>
        <v>0</v>
      </c>
      <c r="H115" s="19">
        <f>+'[1]TEA 2004 - SEC 95'!H111</f>
        <v>23613.8</v>
      </c>
      <c r="I115" s="19">
        <f>+'[1]TEA 2004 - SEC 95'!I111</f>
        <v>1304</v>
      </c>
      <c r="J115" s="19">
        <f>+'[1]TEA 2004 - SEC 95'!J111</f>
        <v>0</v>
      </c>
      <c r="K115" s="19">
        <f>+'[1]TEA 2004 - SEC 95'!K111</f>
        <v>24917.8</v>
      </c>
      <c r="L115" s="19">
        <f>+'[1]TEA 2004 - SEC 95'!L111</f>
        <v>0</v>
      </c>
      <c r="M115" s="19">
        <f>+'[1]TEA 2004 - SEC 95'!M111</f>
        <v>0</v>
      </c>
      <c r="N115" s="19">
        <f>+'[1]TEA 2004 - SEC 95'!N111</f>
        <v>0</v>
      </c>
      <c r="O115" s="19">
        <f>+'[1]TEA 2004 - SEC 95'!O111</f>
        <v>24837.4</v>
      </c>
      <c r="P115" s="19">
        <f>+'[1]TEA 2004 - SEC 95'!P111</f>
        <v>0</v>
      </c>
      <c r="Q115" s="19">
        <f>+'[1]TEA 2004 - SEC 95'!Q111</f>
        <v>24837.4</v>
      </c>
      <c r="R115" s="19">
        <f>+'[1]TEA 2004 - SEC 95'!R111</f>
        <v>80.400000000000006</v>
      </c>
      <c r="S115" s="19">
        <f>+'[1]TEA 2004 - SEC 95'!S111</f>
        <v>0</v>
      </c>
      <c r="T115" s="19">
        <f>+'[1]TEA 2004 - SEC 95'!T111</f>
        <v>24917.8</v>
      </c>
      <c r="U115" s="35" t="s">
        <v>44</v>
      </c>
      <c r="V115" s="140" t="s">
        <v>222</v>
      </c>
    </row>
    <row r="116" spans="1:22" s="25" customFormat="1" ht="20.100000000000001" customHeight="1" x14ac:dyDescent="0.2">
      <c r="A116" s="33" t="s">
        <v>45</v>
      </c>
      <c r="B116" s="24" t="s">
        <v>217</v>
      </c>
      <c r="C116" s="19">
        <f>+'[1]TEA 2004 - SEC 95'!C112</f>
        <v>0</v>
      </c>
      <c r="D116" s="19">
        <f>+'[1]TEA 2004 - SEC 95'!D112</f>
        <v>10863.7</v>
      </c>
      <c r="E116" s="19">
        <f>+'[1]TEA 2004 - SEC 95'!E112</f>
        <v>0</v>
      </c>
      <c r="F116" s="19">
        <f>+'[1]TEA 2004 - SEC 95'!F112</f>
        <v>0</v>
      </c>
      <c r="G116" s="19">
        <f>+'[1]TEA 2004 - SEC 95'!G112</f>
        <v>0</v>
      </c>
      <c r="H116" s="19">
        <f>+'[1]TEA 2004 - SEC 95'!H112</f>
        <v>10863.7</v>
      </c>
      <c r="I116" s="19">
        <f>+'[1]TEA 2004 - SEC 95'!I112</f>
        <v>0</v>
      </c>
      <c r="J116" s="19">
        <f>+'[1]TEA 2004 - SEC 95'!J112</f>
        <v>0</v>
      </c>
      <c r="K116" s="19">
        <f>+'[1]TEA 2004 - SEC 95'!K112</f>
        <v>10863.7</v>
      </c>
      <c r="L116" s="19">
        <f>+'[1]TEA 2004 - SEC 95'!L112</f>
        <v>0</v>
      </c>
      <c r="M116" s="19">
        <f>+'[1]TEA 2004 - SEC 95'!M112</f>
        <v>0</v>
      </c>
      <c r="N116" s="19">
        <f>+'[1]TEA 2004 - SEC 95'!N112</f>
        <v>0</v>
      </c>
      <c r="O116" s="19">
        <f>+'[1]TEA 2004 - SEC 95'!O112</f>
        <v>10863.7</v>
      </c>
      <c r="P116" s="19">
        <f>+'[1]TEA 2004 - SEC 95'!P112</f>
        <v>0</v>
      </c>
      <c r="Q116" s="19">
        <f>+'[1]TEA 2004 - SEC 95'!Q112</f>
        <v>10863.7</v>
      </c>
      <c r="R116" s="19">
        <f>+'[1]TEA 2004 - SEC 95'!R112</f>
        <v>0</v>
      </c>
      <c r="S116" s="19">
        <f>+'[1]TEA 2004 - SEC 95'!S112</f>
        <v>0</v>
      </c>
      <c r="T116" s="19">
        <f>+'[1]TEA 2004 - SEC 95'!T112</f>
        <v>10863.7</v>
      </c>
      <c r="U116" s="16" t="s">
        <v>45</v>
      </c>
      <c r="V116" s="24" t="s">
        <v>217</v>
      </c>
    </row>
    <row r="117" spans="1:22" s="25" customFormat="1" ht="22.5" customHeight="1" x14ac:dyDescent="0.2">
      <c r="A117" s="33" t="s">
        <v>46</v>
      </c>
      <c r="B117" s="23" t="s">
        <v>174</v>
      </c>
      <c r="C117" s="19">
        <f>+'[1]TEA 2004 - SEC 95'!C113</f>
        <v>0</v>
      </c>
      <c r="D117" s="19">
        <f>+'[1]TEA 2004 - SEC 95'!D113</f>
        <v>0</v>
      </c>
      <c r="E117" s="19">
        <f>+'[1]TEA 2004 - SEC 95'!E113</f>
        <v>0</v>
      </c>
      <c r="F117" s="19">
        <f>+'[1]TEA 2004 - SEC 95'!F113</f>
        <v>0</v>
      </c>
      <c r="G117" s="19">
        <f>+'[1]TEA 2004 - SEC 95'!G113</f>
        <v>0</v>
      </c>
      <c r="H117" s="19">
        <f>+'[1]TEA 2004 - SEC 95'!H113</f>
        <v>0</v>
      </c>
      <c r="I117" s="19">
        <f>+'[1]TEA 2004 - SEC 95'!I113</f>
        <v>0</v>
      </c>
      <c r="J117" s="19">
        <f>+'[1]TEA 2004 - SEC 95'!J113</f>
        <v>0</v>
      </c>
      <c r="K117" s="19">
        <f>+'[1]TEA 2004 - SEC 95'!K113</f>
        <v>0</v>
      </c>
      <c r="L117" s="19">
        <f>+'[1]TEA 2004 - SEC 95'!L113</f>
        <v>0</v>
      </c>
      <c r="M117" s="19">
        <f>+'[1]TEA 2004 - SEC 95'!M113</f>
        <v>0</v>
      </c>
      <c r="N117" s="19">
        <f>+'[1]TEA 2004 - SEC 95'!N113</f>
        <v>0</v>
      </c>
      <c r="O117" s="19">
        <f>+'[1]TEA 2004 - SEC 95'!O113</f>
        <v>0</v>
      </c>
      <c r="P117" s="19">
        <f>+'[1]TEA 2004 - SEC 95'!P113</f>
        <v>0</v>
      </c>
      <c r="Q117" s="19">
        <f>+'[1]TEA 2004 - SEC 95'!Q113</f>
        <v>0</v>
      </c>
      <c r="R117" s="19">
        <f>+'[1]TEA 2004 - SEC 95'!R113</f>
        <v>0</v>
      </c>
      <c r="S117" s="19">
        <f>+'[1]TEA 2004 - SEC 95'!S113</f>
        <v>0</v>
      </c>
      <c r="T117" s="19">
        <f>+'[1]TEA 2004 - SEC 95'!T113</f>
        <v>0</v>
      </c>
      <c r="U117" s="16" t="s">
        <v>46</v>
      </c>
      <c r="V117" s="23" t="s">
        <v>174</v>
      </c>
    </row>
    <row r="118" spans="1:22" s="25" customFormat="1" ht="21" customHeight="1" x14ac:dyDescent="0.2">
      <c r="A118" s="33" t="s">
        <v>77</v>
      </c>
      <c r="B118" s="141" t="s">
        <v>223</v>
      </c>
      <c r="C118" s="19">
        <f>+'[1]TEA 2004 - SEC 95'!C114</f>
        <v>0</v>
      </c>
      <c r="D118" s="19">
        <f>+'[1]TEA 2004 - SEC 95'!D114</f>
        <v>26736.3</v>
      </c>
      <c r="E118" s="19">
        <f>+'[1]TEA 2004 - SEC 95'!E114</f>
        <v>0</v>
      </c>
      <c r="F118" s="19">
        <f>+'[1]TEA 2004 - SEC 95'!F114</f>
        <v>0</v>
      </c>
      <c r="G118" s="19">
        <f>+'[1]TEA 2004 - SEC 95'!G114</f>
        <v>0</v>
      </c>
      <c r="H118" s="19">
        <f>+'[1]TEA 2004 - SEC 95'!H114</f>
        <v>26736.3</v>
      </c>
      <c r="I118" s="19">
        <f>+'[1]TEA 2004 - SEC 95'!I114</f>
        <v>5.5</v>
      </c>
      <c r="J118" s="19">
        <f>+'[1]TEA 2004 - SEC 95'!J114</f>
        <v>0</v>
      </c>
      <c r="K118" s="19">
        <f>+'[1]TEA 2004 - SEC 95'!K114</f>
        <v>26741.8</v>
      </c>
      <c r="L118" s="19">
        <f>+'[1]TEA 2004 - SEC 95'!L114</f>
        <v>0</v>
      </c>
      <c r="M118" s="19">
        <f>+'[1]TEA 2004 - SEC 95'!M114</f>
        <v>0</v>
      </c>
      <c r="N118" s="19">
        <f>+'[1]TEA 2004 - SEC 95'!N114</f>
        <v>4833.6000000000004</v>
      </c>
      <c r="O118" s="19">
        <f>+'[1]TEA 2004 - SEC 95'!O114</f>
        <v>21903.200000000001</v>
      </c>
      <c r="P118" s="19">
        <f>+'[1]TEA 2004 - SEC 95'!P114</f>
        <v>0</v>
      </c>
      <c r="Q118" s="19">
        <f>+'[1]TEA 2004 - SEC 95'!Q114</f>
        <v>26736.799999999999</v>
      </c>
      <c r="R118" s="19">
        <f>+'[1]TEA 2004 - SEC 95'!R114</f>
        <v>5</v>
      </c>
      <c r="S118" s="19">
        <f>+'[1]TEA 2004 - SEC 95'!S114</f>
        <v>0</v>
      </c>
      <c r="T118" s="19">
        <f>+'[1]TEA 2004 - SEC 95'!T114</f>
        <v>26741.8</v>
      </c>
      <c r="U118" s="16" t="s">
        <v>77</v>
      </c>
      <c r="V118" s="141" t="s">
        <v>223</v>
      </c>
    </row>
    <row r="119" spans="1:22" s="25" customFormat="1" ht="23.25" customHeight="1" x14ac:dyDescent="0.2">
      <c r="A119" s="33" t="s">
        <v>78</v>
      </c>
      <c r="B119" s="141" t="s">
        <v>224</v>
      </c>
      <c r="C119" s="19">
        <f>+'[1]TEA 2004 - SEC 95'!C115</f>
        <v>0</v>
      </c>
      <c r="D119" s="19">
        <f>+'[1]TEA 2004 - SEC 95'!D115</f>
        <v>15009.1</v>
      </c>
      <c r="E119" s="19">
        <f>+'[1]TEA 2004 - SEC 95'!E115</f>
        <v>0</v>
      </c>
      <c r="F119" s="19">
        <f>+'[1]TEA 2004 - SEC 95'!F115</f>
        <v>0</v>
      </c>
      <c r="G119" s="19">
        <f>+'[1]TEA 2004 - SEC 95'!G115</f>
        <v>0</v>
      </c>
      <c r="H119" s="19">
        <f>+'[1]TEA 2004 - SEC 95'!H115</f>
        <v>15009.1</v>
      </c>
      <c r="I119" s="19">
        <f>+'[1]TEA 2004 - SEC 95'!I115</f>
        <v>5.5</v>
      </c>
      <c r="J119" s="19">
        <f>+'[1]TEA 2004 - SEC 95'!J115</f>
        <v>0</v>
      </c>
      <c r="K119" s="19">
        <f>+'[1]TEA 2004 - SEC 95'!K115</f>
        <v>15014.6</v>
      </c>
      <c r="L119" s="19">
        <f>+'[1]TEA 2004 - SEC 95'!L115</f>
        <v>0</v>
      </c>
      <c r="M119" s="19">
        <f>+'[1]TEA 2004 - SEC 95'!M115</f>
        <v>0</v>
      </c>
      <c r="N119" s="19">
        <f>+'[1]TEA 2004 - SEC 95'!N115</f>
        <v>4833.6000000000004</v>
      </c>
      <c r="O119" s="19">
        <f>+'[1]TEA 2004 - SEC 95'!O115</f>
        <v>10176</v>
      </c>
      <c r="P119" s="19">
        <f>+'[1]TEA 2004 - SEC 95'!P115</f>
        <v>0</v>
      </c>
      <c r="Q119" s="19">
        <f>+'[1]TEA 2004 - SEC 95'!Q115</f>
        <v>15009.6</v>
      </c>
      <c r="R119" s="19">
        <f>+'[1]TEA 2004 - SEC 95'!R115</f>
        <v>5</v>
      </c>
      <c r="S119" s="19">
        <f>+'[1]TEA 2004 - SEC 95'!S115</f>
        <v>0</v>
      </c>
      <c r="T119" s="19">
        <f>+'[1]TEA 2004 - SEC 95'!T115</f>
        <v>15014.6</v>
      </c>
      <c r="U119" s="16" t="s">
        <v>78</v>
      </c>
      <c r="V119" s="141" t="s">
        <v>224</v>
      </c>
    </row>
    <row r="120" spans="1:22" s="25" customFormat="1" ht="21.75" customHeight="1" x14ac:dyDescent="0.2">
      <c r="A120" s="33" t="s">
        <v>79</v>
      </c>
      <c r="B120" s="141" t="s">
        <v>225</v>
      </c>
      <c r="C120" s="19">
        <f>+'[1]TEA 2004 - SEC 95'!C116</f>
        <v>0</v>
      </c>
      <c r="D120" s="19">
        <f>+'[1]TEA 2004 - SEC 95'!D116</f>
        <v>11727.2</v>
      </c>
      <c r="E120" s="19">
        <f>+'[1]TEA 2004 - SEC 95'!E116</f>
        <v>0</v>
      </c>
      <c r="F120" s="19">
        <f>+'[1]TEA 2004 - SEC 95'!F116</f>
        <v>0</v>
      </c>
      <c r="G120" s="19">
        <f>+'[1]TEA 2004 - SEC 95'!G116</f>
        <v>0</v>
      </c>
      <c r="H120" s="19">
        <f>+'[1]TEA 2004 - SEC 95'!H116</f>
        <v>11727.2</v>
      </c>
      <c r="I120" s="19">
        <f>+'[1]TEA 2004 - SEC 95'!I116</f>
        <v>0</v>
      </c>
      <c r="J120" s="19">
        <f>+'[1]TEA 2004 - SEC 95'!J116</f>
        <v>0</v>
      </c>
      <c r="K120" s="19">
        <f>+'[1]TEA 2004 - SEC 95'!K116</f>
        <v>11727.2</v>
      </c>
      <c r="L120" s="19">
        <f>+'[1]TEA 2004 - SEC 95'!L116</f>
        <v>0</v>
      </c>
      <c r="M120" s="19">
        <f>+'[1]TEA 2004 - SEC 95'!M116</f>
        <v>0</v>
      </c>
      <c r="N120" s="19">
        <f>+'[1]TEA 2004 - SEC 95'!N116</f>
        <v>0</v>
      </c>
      <c r="O120" s="19">
        <f>+'[1]TEA 2004 - SEC 95'!O116</f>
        <v>11727.2</v>
      </c>
      <c r="P120" s="19">
        <f>+'[1]TEA 2004 - SEC 95'!P116</f>
        <v>0</v>
      </c>
      <c r="Q120" s="19">
        <f>+'[1]TEA 2004 - SEC 95'!Q116</f>
        <v>11727.2</v>
      </c>
      <c r="R120" s="19">
        <f>+'[1]TEA 2004 - SEC 95'!R116</f>
        <v>0</v>
      </c>
      <c r="S120" s="19">
        <f>+'[1]TEA 2004 - SEC 95'!S116</f>
        <v>0</v>
      </c>
      <c r="T120" s="19">
        <f>+'[1]TEA 2004 - SEC 95'!T116</f>
        <v>11727.2</v>
      </c>
      <c r="U120" s="16" t="s">
        <v>79</v>
      </c>
      <c r="V120" s="141" t="s">
        <v>225</v>
      </c>
    </row>
    <row r="121" spans="1:22" s="25" customFormat="1" ht="21.75" customHeight="1" x14ac:dyDescent="0.2">
      <c r="A121" s="33" t="s">
        <v>248</v>
      </c>
      <c r="B121" s="162" t="s">
        <v>251</v>
      </c>
      <c r="C121" s="19">
        <f>+'[1]TEA 2004 - SEC 95'!C125</f>
        <v>0</v>
      </c>
      <c r="D121" s="19">
        <f>+'[1]TEA 2004 - SEC 95'!D125</f>
        <v>781.3</v>
      </c>
      <c r="E121" s="19">
        <f>+'[1]TEA 2004 - SEC 95'!E125</f>
        <v>0</v>
      </c>
      <c r="F121" s="19">
        <f>+'[1]TEA 2004 - SEC 95'!F125</f>
        <v>0</v>
      </c>
      <c r="G121" s="19">
        <f>+'[1]TEA 2004 - SEC 95'!G125</f>
        <v>0</v>
      </c>
      <c r="H121" s="19">
        <f>+'[1]TEA 2004 - SEC 95'!H125</f>
        <v>781.3</v>
      </c>
      <c r="I121" s="19">
        <f>+'[1]TEA 2004 - SEC 95'!I125</f>
        <v>0.9</v>
      </c>
      <c r="J121" s="19">
        <f>+'[1]TEA 2004 - SEC 95'!J125</f>
        <v>0</v>
      </c>
      <c r="K121" s="19">
        <f>+'[1]TEA 2004 - SEC 95'!K125</f>
        <v>782.2</v>
      </c>
      <c r="L121" s="19">
        <f>+'[1]TEA 2004 - SEC 95'!L125</f>
        <v>0</v>
      </c>
      <c r="M121" s="19">
        <f>+'[1]TEA 2004 - SEC 95'!M125</f>
        <v>0</v>
      </c>
      <c r="N121" s="19">
        <f>+'[1]TEA 2004 - SEC 95'!N125</f>
        <v>782.2</v>
      </c>
      <c r="O121" s="19">
        <f>+'[1]TEA 2004 - SEC 95'!O125</f>
        <v>0</v>
      </c>
      <c r="P121" s="19">
        <f>+'[1]TEA 2004 - SEC 95'!P125</f>
        <v>0</v>
      </c>
      <c r="Q121" s="19">
        <f>+'[1]TEA 2004 - SEC 95'!Q125</f>
        <v>782.2</v>
      </c>
      <c r="R121" s="19">
        <f>+'[1]TEA 2004 - SEC 95'!R125</f>
        <v>0</v>
      </c>
      <c r="S121" s="19">
        <f>+'[1]TEA 2004 - SEC 95'!S125</f>
        <v>0</v>
      </c>
      <c r="T121" s="19">
        <f>+'[1]TEA 2004 - SEC 95'!T125</f>
        <v>782.2</v>
      </c>
      <c r="U121" s="16" t="s">
        <v>248</v>
      </c>
      <c r="V121" s="162" t="s">
        <v>251</v>
      </c>
    </row>
    <row r="122" spans="1:22" s="25" customFormat="1" ht="21.75" customHeight="1" x14ac:dyDescent="0.2">
      <c r="A122" s="33" t="s">
        <v>249</v>
      </c>
      <c r="B122" s="161" t="s">
        <v>252</v>
      </c>
      <c r="C122" s="19">
        <f>+'[1]TEA 2004 - SEC 95'!C126</f>
        <v>0</v>
      </c>
      <c r="D122" s="19">
        <f>+'[1]TEA 2004 - SEC 95'!D126</f>
        <v>781.3</v>
      </c>
      <c r="E122" s="19">
        <f>+'[1]TEA 2004 - SEC 95'!E126</f>
        <v>0</v>
      </c>
      <c r="F122" s="19">
        <f>+'[1]TEA 2004 - SEC 95'!F126</f>
        <v>0</v>
      </c>
      <c r="G122" s="19">
        <f>+'[1]TEA 2004 - SEC 95'!G126</f>
        <v>0</v>
      </c>
      <c r="H122" s="19">
        <f>+'[1]TEA 2004 - SEC 95'!H126</f>
        <v>781.3</v>
      </c>
      <c r="I122" s="19">
        <f>+'[1]TEA 2004 - SEC 95'!I126</f>
        <v>0.9</v>
      </c>
      <c r="J122" s="19">
        <f>+'[1]TEA 2004 - SEC 95'!J126</f>
        <v>0</v>
      </c>
      <c r="K122" s="19">
        <f>+'[1]TEA 2004 - SEC 95'!K126</f>
        <v>782.2</v>
      </c>
      <c r="L122" s="19">
        <f>+'[1]TEA 2004 - SEC 95'!L126</f>
        <v>0</v>
      </c>
      <c r="M122" s="19">
        <f>+'[1]TEA 2004 - SEC 95'!M126</f>
        <v>0</v>
      </c>
      <c r="N122" s="19">
        <f>+'[1]TEA 2004 - SEC 95'!N126</f>
        <v>782.2</v>
      </c>
      <c r="O122" s="19">
        <f>+'[1]TEA 2004 - SEC 95'!O126</f>
        <v>0</v>
      </c>
      <c r="P122" s="19">
        <f>+'[1]TEA 2004 - SEC 95'!P126</f>
        <v>0</v>
      </c>
      <c r="Q122" s="19">
        <f>+'[1]TEA 2004 - SEC 95'!Q126</f>
        <v>782.2</v>
      </c>
      <c r="R122" s="19">
        <f>+'[1]TEA 2004 - SEC 95'!R126</f>
        <v>0</v>
      </c>
      <c r="S122" s="19">
        <f>+'[1]TEA 2004 - SEC 95'!S126</f>
        <v>0</v>
      </c>
      <c r="T122" s="19">
        <f>+'[1]TEA 2004 - SEC 95'!T126</f>
        <v>782.2</v>
      </c>
      <c r="U122" s="16" t="s">
        <v>249</v>
      </c>
      <c r="V122" s="161" t="s">
        <v>252</v>
      </c>
    </row>
    <row r="123" spans="1:22" s="25" customFormat="1" ht="21.75" customHeight="1" x14ac:dyDescent="0.2">
      <c r="A123" s="33" t="s">
        <v>250</v>
      </c>
      <c r="B123" s="161" t="s">
        <v>253</v>
      </c>
      <c r="C123" s="19">
        <f>+'[1]TEA 2004 - SEC 95'!C127</f>
        <v>0</v>
      </c>
      <c r="D123" s="19">
        <f>+'[1]TEA 2004 - SEC 95'!D127</f>
        <v>0</v>
      </c>
      <c r="E123" s="19">
        <f>+'[1]TEA 2004 - SEC 95'!E127</f>
        <v>0</v>
      </c>
      <c r="F123" s="19">
        <f>+'[1]TEA 2004 - SEC 95'!F127</f>
        <v>0</v>
      </c>
      <c r="G123" s="19">
        <f>+'[1]TEA 2004 - SEC 95'!G127</f>
        <v>0</v>
      </c>
      <c r="H123" s="19">
        <f>+'[1]TEA 2004 - SEC 95'!H127</f>
        <v>0</v>
      </c>
      <c r="I123" s="19">
        <f>+'[1]TEA 2004 - SEC 95'!I127</f>
        <v>0</v>
      </c>
      <c r="J123" s="19">
        <f>+'[1]TEA 2004 - SEC 95'!J127</f>
        <v>0</v>
      </c>
      <c r="K123" s="19">
        <f>+'[1]TEA 2004 - SEC 95'!K127</f>
        <v>0</v>
      </c>
      <c r="L123" s="19">
        <f>+'[1]TEA 2004 - SEC 95'!L127</f>
        <v>0</v>
      </c>
      <c r="M123" s="19">
        <f>+'[1]TEA 2004 - SEC 95'!M127</f>
        <v>0</v>
      </c>
      <c r="N123" s="19">
        <f>+'[1]TEA 2004 - SEC 95'!N127</f>
        <v>0</v>
      </c>
      <c r="O123" s="19">
        <f>+'[1]TEA 2004 - SEC 95'!O127</f>
        <v>0</v>
      </c>
      <c r="P123" s="19">
        <f>+'[1]TEA 2004 - SEC 95'!P127</f>
        <v>0</v>
      </c>
      <c r="Q123" s="19">
        <f>+'[1]TEA 2004 - SEC 95'!Q127</f>
        <v>0</v>
      </c>
      <c r="R123" s="19">
        <f>+'[1]TEA 2004 - SEC 95'!R127</f>
        <v>0</v>
      </c>
      <c r="S123" s="19">
        <f>+'[1]TEA 2004 - SEC 95'!S127</f>
        <v>0</v>
      </c>
      <c r="T123" s="19">
        <f>+'[1]TEA 2004 - SEC 95'!T127</f>
        <v>0</v>
      </c>
      <c r="U123" s="16" t="s">
        <v>250</v>
      </c>
      <c r="V123" s="161" t="s">
        <v>253</v>
      </c>
    </row>
    <row r="124" spans="1:22" s="25" customFormat="1" ht="20.100000000000001" customHeight="1" x14ac:dyDescent="0.2">
      <c r="A124" s="33" t="s">
        <v>47</v>
      </c>
      <c r="B124" s="24" t="s">
        <v>175</v>
      </c>
      <c r="C124" s="19">
        <f>+'[1]TEA 2004 - SEC 95'!C128</f>
        <v>0</v>
      </c>
      <c r="D124" s="19">
        <f>+'[1]TEA 2004 - SEC 95'!D128</f>
        <v>0</v>
      </c>
      <c r="E124" s="19">
        <f>+'[1]TEA 2004 - SEC 95'!E128</f>
        <v>20.9</v>
      </c>
      <c r="F124" s="19">
        <f>+'[1]TEA 2004 - SEC 95'!F128</f>
        <v>75207.600000000006</v>
      </c>
      <c r="G124" s="19">
        <f>+'[1]TEA 2004 - SEC 95'!G128</f>
        <v>0</v>
      </c>
      <c r="H124" s="19">
        <f>+'[1]TEA 2004 - SEC 95'!H128</f>
        <v>75228.5</v>
      </c>
      <c r="I124" s="19">
        <f>+'[1]TEA 2004 - SEC 95'!I128</f>
        <v>3.4</v>
      </c>
      <c r="J124" s="19">
        <f>+'[1]TEA 2004 - SEC 95'!J128</f>
        <v>0</v>
      </c>
      <c r="K124" s="19">
        <f>+'[1]TEA 2004 - SEC 95'!K128</f>
        <v>75231.899999999994</v>
      </c>
      <c r="L124" s="19">
        <f>+'[1]TEA 2004 - SEC 95'!L128</f>
        <v>0</v>
      </c>
      <c r="M124" s="19">
        <f>+'[1]TEA 2004 - SEC 95'!M128</f>
        <v>75231.899999999994</v>
      </c>
      <c r="N124" s="19">
        <f>+'[1]TEA 2004 - SEC 95'!N128</f>
        <v>0</v>
      </c>
      <c r="O124" s="19">
        <f>+'[1]TEA 2004 - SEC 95'!O128</f>
        <v>0</v>
      </c>
      <c r="P124" s="19">
        <f>+'[1]TEA 2004 - SEC 95'!P128</f>
        <v>0</v>
      </c>
      <c r="Q124" s="19">
        <f>+'[1]TEA 2004 - SEC 95'!Q128</f>
        <v>75231.899999999994</v>
      </c>
      <c r="R124" s="19">
        <f>+'[1]TEA 2004 - SEC 95'!R128</f>
        <v>0</v>
      </c>
      <c r="S124" s="19">
        <f>+'[1]TEA 2004 - SEC 95'!S128</f>
        <v>0</v>
      </c>
      <c r="T124" s="19">
        <f>+'[1]TEA 2004 - SEC 95'!T128</f>
        <v>75231.899999999994</v>
      </c>
      <c r="U124" s="16" t="s">
        <v>47</v>
      </c>
      <c r="V124" s="24" t="s">
        <v>175</v>
      </c>
    </row>
    <row r="125" spans="1:22" s="19" customFormat="1" ht="12" customHeight="1" x14ac:dyDescent="0.2">
      <c r="A125" s="70" t="s">
        <v>48</v>
      </c>
      <c r="B125" s="131" t="s">
        <v>176</v>
      </c>
      <c r="C125" s="19">
        <f>+'[1]TEA 2004 - SEC 95'!C129</f>
        <v>0</v>
      </c>
      <c r="D125" s="19">
        <f>+'[1]TEA 2004 - SEC 95'!D129</f>
        <v>0</v>
      </c>
      <c r="E125" s="19">
        <f>+'[1]TEA 2004 - SEC 95'!E129</f>
        <v>0</v>
      </c>
      <c r="F125" s="19">
        <f>+'[1]TEA 2004 - SEC 95'!F129</f>
        <v>61514.2</v>
      </c>
      <c r="G125" s="19">
        <f>+'[1]TEA 2004 - SEC 95'!G129</f>
        <v>0</v>
      </c>
      <c r="H125" s="19">
        <f>+'[1]TEA 2004 - SEC 95'!H129</f>
        <v>61514.2</v>
      </c>
      <c r="I125" s="19">
        <f>+'[1]TEA 2004 - SEC 95'!I129</f>
        <v>0</v>
      </c>
      <c r="J125" s="19">
        <f>+'[1]TEA 2004 - SEC 95'!J129</f>
        <v>0</v>
      </c>
      <c r="K125" s="19">
        <f>+'[1]TEA 2004 - SEC 95'!K129</f>
        <v>61514.2</v>
      </c>
      <c r="L125" s="19">
        <f>+'[1]TEA 2004 - SEC 95'!L129</f>
        <v>0</v>
      </c>
      <c r="M125" s="19">
        <f>+'[1]TEA 2004 - SEC 95'!M129</f>
        <v>61514.2</v>
      </c>
      <c r="N125" s="19">
        <f>+'[1]TEA 2004 - SEC 95'!N129</f>
        <v>0</v>
      </c>
      <c r="O125" s="19">
        <f>+'[1]TEA 2004 - SEC 95'!O129</f>
        <v>0</v>
      </c>
      <c r="P125" s="19">
        <f>+'[1]TEA 2004 - SEC 95'!P129</f>
        <v>0</v>
      </c>
      <c r="Q125" s="19">
        <f>+'[1]TEA 2004 - SEC 95'!Q129</f>
        <v>61514.2</v>
      </c>
      <c r="R125" s="19">
        <f>+'[1]TEA 2004 - SEC 95'!R129</f>
        <v>0</v>
      </c>
      <c r="S125" s="19">
        <f>+'[1]TEA 2004 - SEC 95'!S129</f>
        <v>0</v>
      </c>
      <c r="T125" s="19">
        <f>+'[1]TEA 2004 - SEC 95'!T129</f>
        <v>61514.2</v>
      </c>
      <c r="U125" s="17" t="s">
        <v>48</v>
      </c>
      <c r="V125" s="131" t="s">
        <v>176</v>
      </c>
    </row>
    <row r="126" spans="1:22" s="19" customFormat="1" ht="23.25" customHeight="1" x14ac:dyDescent="0.2">
      <c r="A126" s="33" t="s">
        <v>239</v>
      </c>
      <c r="B126" s="131" t="s">
        <v>246</v>
      </c>
      <c r="C126" s="19">
        <f>+'[1]TEA 2004 - SEC 95'!C130</f>
        <v>0</v>
      </c>
      <c r="D126" s="19">
        <f>+'[1]TEA 2004 - SEC 95'!D130</f>
        <v>0</v>
      </c>
      <c r="E126" s="19">
        <f>+'[1]TEA 2004 - SEC 95'!E130</f>
        <v>0</v>
      </c>
      <c r="F126" s="19">
        <f>+'[1]TEA 2004 - SEC 95'!F130</f>
        <v>61514.2</v>
      </c>
      <c r="G126" s="19">
        <f>+'[1]TEA 2004 - SEC 95'!G130</f>
        <v>0</v>
      </c>
      <c r="H126" s="19">
        <f>+'[1]TEA 2004 - SEC 95'!H130</f>
        <v>61514.2</v>
      </c>
      <c r="I126" s="19">
        <f>+'[1]TEA 2004 - SEC 95'!I130</f>
        <v>0</v>
      </c>
      <c r="J126" s="19">
        <f>+'[1]TEA 2004 - SEC 95'!J130</f>
        <v>0</v>
      </c>
      <c r="K126" s="19">
        <f>+'[1]TEA 2004 - SEC 95'!K130</f>
        <v>61514.2</v>
      </c>
      <c r="L126" s="19">
        <f>+'[1]TEA 2004 - SEC 95'!L130</f>
        <v>0</v>
      </c>
      <c r="M126" s="19">
        <f>+'[1]TEA 2004 - SEC 95'!M130</f>
        <v>61514.2</v>
      </c>
      <c r="N126" s="19">
        <f>+'[1]TEA 2004 - SEC 95'!N130</f>
        <v>0</v>
      </c>
      <c r="O126" s="19">
        <f>+'[1]TEA 2004 - SEC 95'!O130</f>
        <v>0</v>
      </c>
      <c r="P126" s="19">
        <f>+'[1]TEA 2004 - SEC 95'!P130</f>
        <v>0</v>
      </c>
      <c r="Q126" s="19">
        <f>+'[1]TEA 2004 - SEC 95'!Q130</f>
        <v>61514.2</v>
      </c>
      <c r="R126" s="19">
        <f>+'[1]TEA 2004 - SEC 95'!R130</f>
        <v>0</v>
      </c>
      <c r="S126" s="19">
        <f>+'[1]TEA 2004 - SEC 95'!S130</f>
        <v>0</v>
      </c>
      <c r="T126" s="19">
        <f>+'[1]TEA 2004 - SEC 95'!T130</f>
        <v>61514.2</v>
      </c>
      <c r="U126" s="16" t="s">
        <v>239</v>
      </c>
      <c r="V126" s="131" t="s">
        <v>246</v>
      </c>
    </row>
    <row r="127" spans="1:22" s="19" customFormat="1" ht="12" customHeight="1" x14ac:dyDescent="0.2">
      <c r="A127" s="70" t="s">
        <v>234</v>
      </c>
      <c r="B127" s="131" t="s">
        <v>235</v>
      </c>
      <c r="C127" s="19">
        <f>+'[1]TEA 2004 - SEC 95'!C131</f>
        <v>0</v>
      </c>
      <c r="D127" s="19">
        <f>+'[1]TEA 2004 - SEC 95'!D131</f>
        <v>0</v>
      </c>
      <c r="E127" s="19">
        <f>+'[1]TEA 2004 - SEC 95'!E131</f>
        <v>20.9</v>
      </c>
      <c r="F127" s="19">
        <f>+'[1]TEA 2004 - SEC 95'!F131</f>
        <v>0</v>
      </c>
      <c r="G127" s="19">
        <f>+'[1]TEA 2004 - SEC 95'!G131</f>
        <v>0</v>
      </c>
      <c r="H127" s="19">
        <f>+'[1]TEA 2004 - SEC 95'!H131</f>
        <v>20.9</v>
      </c>
      <c r="I127" s="19">
        <f>+'[1]TEA 2004 - SEC 95'!I131</f>
        <v>0</v>
      </c>
      <c r="J127" s="19">
        <f>+'[1]TEA 2004 - SEC 95'!J131</f>
        <v>0</v>
      </c>
      <c r="K127" s="19">
        <f>+'[1]TEA 2004 - SEC 95'!K131</f>
        <v>20.9</v>
      </c>
      <c r="L127" s="19">
        <f>+'[1]TEA 2004 - SEC 95'!L131</f>
        <v>0</v>
      </c>
      <c r="M127" s="19">
        <f>+'[1]TEA 2004 - SEC 95'!M131</f>
        <v>0</v>
      </c>
      <c r="N127" s="19">
        <f>+'[1]TEA 2004 - SEC 95'!N131</f>
        <v>0</v>
      </c>
      <c r="O127" s="19">
        <f>+'[1]TEA 2004 - SEC 95'!O131</f>
        <v>0</v>
      </c>
      <c r="P127" s="19">
        <f>+'[1]TEA 2004 - SEC 95'!P131</f>
        <v>0</v>
      </c>
      <c r="Q127" s="19">
        <f>+'[1]TEA 2004 - SEC 95'!Q131</f>
        <v>0</v>
      </c>
      <c r="R127" s="19">
        <f>+'[1]TEA 2004 - SEC 95'!R131</f>
        <v>0</v>
      </c>
      <c r="S127" s="19">
        <f>+'[1]TEA 2004 - SEC 95'!S131</f>
        <v>0</v>
      </c>
      <c r="T127" s="19">
        <f>+'[1]TEA 2004 - SEC 95'!T131</f>
        <v>0</v>
      </c>
      <c r="U127" s="17" t="s">
        <v>234</v>
      </c>
      <c r="V127" s="131" t="s">
        <v>235</v>
      </c>
    </row>
    <row r="128" spans="1:22" s="19" customFormat="1" ht="21" customHeight="1" x14ac:dyDescent="0.2">
      <c r="A128" s="33" t="s">
        <v>240</v>
      </c>
      <c r="B128" s="131" t="s">
        <v>247</v>
      </c>
      <c r="C128" s="19">
        <f>+'[1]TEA 2004 - SEC 95'!C132</f>
        <v>0</v>
      </c>
      <c r="D128" s="19">
        <f>+'[1]TEA 2004 - SEC 95'!D132</f>
        <v>0</v>
      </c>
      <c r="E128" s="19">
        <f>+'[1]TEA 2004 - SEC 95'!E132</f>
        <v>20.9</v>
      </c>
      <c r="F128" s="19">
        <f>+'[1]TEA 2004 - SEC 95'!F132</f>
        <v>0</v>
      </c>
      <c r="G128" s="19">
        <f>+'[1]TEA 2004 - SEC 95'!G132</f>
        <v>0</v>
      </c>
      <c r="H128" s="19">
        <f>+'[1]TEA 2004 - SEC 95'!H132</f>
        <v>20.9</v>
      </c>
      <c r="I128" s="19">
        <f>+'[1]TEA 2004 - SEC 95'!I132</f>
        <v>0</v>
      </c>
      <c r="J128" s="19">
        <f>+'[1]TEA 2004 - SEC 95'!J132</f>
        <v>0</v>
      </c>
      <c r="K128" s="19">
        <f>+'[1]TEA 2004 - SEC 95'!K132</f>
        <v>20.9</v>
      </c>
      <c r="L128" s="19">
        <f>+'[1]TEA 2004 - SEC 95'!L132</f>
        <v>0</v>
      </c>
      <c r="M128" s="19">
        <f>+'[1]TEA 2004 - SEC 95'!M132</f>
        <v>20.9</v>
      </c>
      <c r="N128" s="19">
        <f>+'[1]TEA 2004 - SEC 95'!N132</f>
        <v>0</v>
      </c>
      <c r="O128" s="19">
        <f>+'[1]TEA 2004 - SEC 95'!O132</f>
        <v>0</v>
      </c>
      <c r="P128" s="19">
        <f>+'[1]TEA 2004 - SEC 95'!P132</f>
        <v>0</v>
      </c>
      <c r="Q128" s="19">
        <f>+'[1]TEA 2004 - SEC 95'!Q132</f>
        <v>20.9</v>
      </c>
      <c r="R128" s="19">
        <f>+'[1]TEA 2004 - SEC 95'!R132</f>
        <v>0</v>
      </c>
      <c r="S128" s="19">
        <f>+'[1]TEA 2004 - SEC 95'!S132</f>
        <v>0</v>
      </c>
      <c r="T128" s="19">
        <f>+'[1]TEA 2004 - SEC 95'!T132</f>
        <v>20.9</v>
      </c>
      <c r="U128" s="33" t="s">
        <v>240</v>
      </c>
      <c r="V128" s="131" t="s">
        <v>247</v>
      </c>
    </row>
    <row r="129" spans="1:22" s="25" customFormat="1" ht="10.5" customHeight="1" x14ac:dyDescent="0.2">
      <c r="A129" s="40" t="s">
        <v>49</v>
      </c>
      <c r="B129" s="39" t="s">
        <v>177</v>
      </c>
      <c r="C129" s="22">
        <f>+'[1]TEA 2004 - SEC 95'!C133</f>
        <v>0</v>
      </c>
      <c r="D129" s="22">
        <f>+'[1]TEA 2004 - SEC 95'!D133</f>
        <v>0</v>
      </c>
      <c r="E129" s="22">
        <f>+'[1]TEA 2004 - SEC 95'!E133</f>
        <v>0</v>
      </c>
      <c r="F129" s="22">
        <f>+'[1]TEA 2004 - SEC 95'!F133</f>
        <v>13693.4</v>
      </c>
      <c r="G129" s="22">
        <f>+'[1]TEA 2004 - SEC 95'!G133</f>
        <v>0</v>
      </c>
      <c r="H129" s="22">
        <f>+'[1]TEA 2004 - SEC 95'!H133</f>
        <v>13693.4</v>
      </c>
      <c r="I129" s="22">
        <f>+'[1]TEA 2004 - SEC 95'!I133</f>
        <v>3.4</v>
      </c>
      <c r="J129" s="22">
        <f>+'[1]TEA 2004 - SEC 95'!J133</f>
        <v>0</v>
      </c>
      <c r="K129" s="22">
        <f>+'[1]TEA 2004 - SEC 95'!K133</f>
        <v>13696.8</v>
      </c>
      <c r="L129" s="22">
        <f>+'[1]TEA 2004 - SEC 95'!L133</f>
        <v>0</v>
      </c>
      <c r="M129" s="22">
        <f>+'[1]TEA 2004 - SEC 95'!M133</f>
        <v>13696.8</v>
      </c>
      <c r="N129" s="22">
        <f>+'[1]TEA 2004 - SEC 95'!N133</f>
        <v>0</v>
      </c>
      <c r="O129" s="22">
        <f>+'[1]TEA 2004 - SEC 95'!O133</f>
        <v>0</v>
      </c>
      <c r="P129" s="22">
        <f>+'[1]TEA 2004 - SEC 95'!P133</f>
        <v>0</v>
      </c>
      <c r="Q129" s="22">
        <f>+'[1]TEA 2004 - SEC 95'!Q133</f>
        <v>13696.8</v>
      </c>
      <c r="R129" s="22">
        <f>+'[1]TEA 2004 - SEC 95'!R133</f>
        <v>0</v>
      </c>
      <c r="S129" s="22">
        <f>+'[1]TEA 2004 - SEC 95'!S133</f>
        <v>0</v>
      </c>
      <c r="T129" s="22">
        <f>+'[1]TEA 2004 - SEC 95'!T133</f>
        <v>13696.8</v>
      </c>
      <c r="U129" s="41" t="s">
        <v>49</v>
      </c>
      <c r="V129" s="39" t="s">
        <v>177</v>
      </c>
    </row>
    <row r="132" spans="1:22" s="67" customFormat="1" ht="9.75" customHeight="1" x14ac:dyDescent="0.2">
      <c r="A132" s="37"/>
      <c r="B132" s="37"/>
      <c r="K132" s="28" t="s">
        <v>182</v>
      </c>
      <c r="Q132" s="25"/>
      <c r="T132" s="25"/>
      <c r="U132" s="38"/>
      <c r="V132" s="28" t="s">
        <v>182</v>
      </c>
    </row>
    <row r="133" spans="1:22" s="50" customFormat="1" ht="11.25" customHeight="1" x14ac:dyDescent="0.2">
      <c r="A133" s="48"/>
      <c r="B133" s="48"/>
      <c r="C133" s="46" t="s">
        <v>74</v>
      </c>
      <c r="D133" s="47"/>
      <c r="E133" s="83" t="s">
        <v>99</v>
      </c>
      <c r="F133" s="46"/>
      <c r="G133" s="46"/>
      <c r="H133" s="46"/>
      <c r="I133" s="46"/>
      <c r="J133" s="47"/>
      <c r="K133" s="48"/>
      <c r="L133" s="46" t="s">
        <v>73</v>
      </c>
      <c r="M133" s="84" t="s">
        <v>100</v>
      </c>
      <c r="N133" s="46"/>
      <c r="O133" s="46"/>
      <c r="P133" s="46"/>
      <c r="Q133" s="46"/>
      <c r="R133" s="46"/>
      <c r="S133" s="47"/>
      <c r="T133" s="48"/>
      <c r="U133" s="49"/>
      <c r="V133" s="45"/>
    </row>
    <row r="134" spans="1:22" s="52" customFormat="1" ht="11.25" customHeight="1" x14ac:dyDescent="0.2">
      <c r="A134" s="51"/>
      <c r="C134" s="47"/>
      <c r="D134" s="85" t="s">
        <v>101</v>
      </c>
      <c r="E134" s="46"/>
      <c r="F134" s="46"/>
      <c r="G134" s="46"/>
      <c r="H134" s="46"/>
      <c r="I134" s="86" t="s">
        <v>102</v>
      </c>
      <c r="J134" s="47"/>
      <c r="L134" s="47"/>
      <c r="M134" s="85" t="s">
        <v>101</v>
      </c>
      <c r="N134" s="46"/>
      <c r="O134" s="46"/>
      <c r="P134" s="46"/>
      <c r="Q134" s="46"/>
      <c r="R134" s="46"/>
      <c r="S134" s="86" t="s">
        <v>102</v>
      </c>
      <c r="U134" s="49"/>
      <c r="V134" s="53"/>
    </row>
    <row r="135" spans="1:22" s="52" customFormat="1" ht="9.9499999999999993" customHeight="1" x14ac:dyDescent="0.2">
      <c r="A135" s="51"/>
      <c r="B135" s="54"/>
      <c r="C135" s="49" t="s">
        <v>103</v>
      </c>
      <c r="D135" s="87" t="s">
        <v>104</v>
      </c>
      <c r="E135" s="87" t="s">
        <v>105</v>
      </c>
      <c r="F135" s="87" t="s">
        <v>106</v>
      </c>
      <c r="G135" s="87" t="s">
        <v>107</v>
      </c>
      <c r="H135" s="87" t="s">
        <v>1</v>
      </c>
      <c r="I135" s="87" t="s">
        <v>108</v>
      </c>
      <c r="J135" s="87" t="s">
        <v>109</v>
      </c>
      <c r="K135" s="55" t="s">
        <v>1</v>
      </c>
      <c r="L135" s="49" t="s">
        <v>103</v>
      </c>
      <c r="M135" s="87" t="s">
        <v>104</v>
      </c>
      <c r="N135" s="87" t="s">
        <v>105</v>
      </c>
      <c r="O135" s="87" t="s">
        <v>106</v>
      </c>
      <c r="P135" s="87" t="s">
        <v>107</v>
      </c>
      <c r="Q135" s="87" t="s">
        <v>1</v>
      </c>
      <c r="R135" s="87" t="s">
        <v>108</v>
      </c>
      <c r="S135" s="87" t="s">
        <v>109</v>
      </c>
      <c r="T135" s="55" t="s">
        <v>1</v>
      </c>
      <c r="U135" s="56"/>
    </row>
    <row r="136" spans="1:22" s="52" customFormat="1" ht="9.9499999999999993" customHeight="1" x14ac:dyDescent="0.2">
      <c r="A136" s="51"/>
      <c r="B136" s="54"/>
      <c r="C136" s="88" t="s">
        <v>110</v>
      </c>
      <c r="D136" s="88" t="s">
        <v>111</v>
      </c>
      <c r="E136" s="88" t="s">
        <v>112</v>
      </c>
      <c r="F136" s="88" t="s">
        <v>113</v>
      </c>
      <c r="G136" s="88"/>
      <c r="H136" s="88" t="s">
        <v>114</v>
      </c>
      <c r="I136" s="88" t="s">
        <v>115</v>
      </c>
      <c r="J136" s="88" t="s">
        <v>116</v>
      </c>
      <c r="L136" s="88" t="s">
        <v>110</v>
      </c>
      <c r="M136" s="88" t="s">
        <v>111</v>
      </c>
      <c r="N136" s="88" t="s">
        <v>112</v>
      </c>
      <c r="O136" s="88" t="s">
        <v>113</v>
      </c>
      <c r="P136" s="88"/>
      <c r="Q136" s="88" t="s">
        <v>114</v>
      </c>
      <c r="R136" s="88" t="s">
        <v>115</v>
      </c>
      <c r="S136" s="88" t="s">
        <v>116</v>
      </c>
      <c r="U136" s="56"/>
    </row>
    <row r="137" spans="1:22" s="52" customFormat="1" ht="9.9499999999999993" customHeight="1" x14ac:dyDescent="0.2">
      <c r="A137" s="51"/>
      <c r="B137" s="54"/>
      <c r="C137" s="56"/>
      <c r="D137" s="56"/>
      <c r="E137" s="88" t="s">
        <v>117</v>
      </c>
      <c r="F137" s="88" t="s">
        <v>118</v>
      </c>
      <c r="G137" s="56"/>
      <c r="H137" s="56"/>
      <c r="I137" s="88" t="s">
        <v>119</v>
      </c>
      <c r="J137" s="88" t="s">
        <v>119</v>
      </c>
      <c r="L137" s="56"/>
      <c r="M137" s="56"/>
      <c r="N137" s="88" t="s">
        <v>117</v>
      </c>
      <c r="O137" s="88" t="s">
        <v>118</v>
      </c>
      <c r="P137" s="56"/>
      <c r="Q137" s="56"/>
      <c r="R137" s="88" t="s">
        <v>119</v>
      </c>
      <c r="S137" s="88" t="s">
        <v>119</v>
      </c>
      <c r="U137" s="56"/>
    </row>
    <row r="138" spans="1:22" s="52" customFormat="1" ht="12" customHeight="1" x14ac:dyDescent="0.2">
      <c r="A138" s="89" t="s">
        <v>120</v>
      </c>
      <c r="B138" s="62"/>
      <c r="C138" s="90" t="s">
        <v>121</v>
      </c>
      <c r="D138" s="90" t="s">
        <v>122</v>
      </c>
      <c r="E138" s="90" t="s">
        <v>123</v>
      </c>
      <c r="F138" s="90" t="s">
        <v>124</v>
      </c>
      <c r="G138" s="90" t="s">
        <v>2</v>
      </c>
      <c r="H138" s="90" t="s">
        <v>3</v>
      </c>
      <c r="I138" s="90" t="s">
        <v>4</v>
      </c>
      <c r="J138" s="91"/>
      <c r="K138" s="63"/>
      <c r="L138" s="90" t="s">
        <v>121</v>
      </c>
      <c r="M138" s="90" t="s">
        <v>122</v>
      </c>
      <c r="N138" s="90" t="s">
        <v>123</v>
      </c>
      <c r="O138" s="90" t="s">
        <v>124</v>
      </c>
      <c r="P138" s="90" t="s">
        <v>2</v>
      </c>
      <c r="Q138" s="90" t="s">
        <v>3</v>
      </c>
      <c r="R138" s="90" t="s">
        <v>4</v>
      </c>
      <c r="S138" s="91"/>
      <c r="T138" s="63"/>
      <c r="U138" s="64"/>
      <c r="V138" s="89" t="s">
        <v>120</v>
      </c>
    </row>
    <row r="139" spans="1:22" s="25" customFormat="1" ht="12" customHeight="1" x14ac:dyDescent="0.2">
      <c r="A139" s="29" t="s">
        <v>50</v>
      </c>
      <c r="B139" s="30" t="s">
        <v>178</v>
      </c>
      <c r="C139" s="31">
        <f>+'[1]TEA 2004 - SEC 95'!C134</f>
        <v>2714.6</v>
      </c>
      <c r="D139" s="31">
        <f>+'[1]TEA 2004 - SEC 95'!D134</f>
        <v>10430.4</v>
      </c>
      <c r="E139" s="31">
        <f>+'[1]TEA 2004 - SEC 95'!E134</f>
        <v>6016.1</v>
      </c>
      <c r="F139" s="31">
        <f>+'[1]TEA 2004 - SEC 95'!F134</f>
        <v>17205.7</v>
      </c>
      <c r="G139" s="31">
        <f>+'[1]TEA 2004 - SEC 95'!G134</f>
        <v>525.9</v>
      </c>
      <c r="H139" s="31">
        <f>+'[1]TEA 2004 - SEC 95'!H134</f>
        <v>36892.699999999997</v>
      </c>
      <c r="I139" s="31">
        <f>+'[1]TEA 2004 - SEC 95'!I134</f>
        <v>25265</v>
      </c>
      <c r="J139" s="31">
        <f>+'[1]TEA 2004 - SEC 95'!J134</f>
        <v>0</v>
      </c>
      <c r="K139" s="31">
        <f>+'[1]TEA 2004 - SEC 95'!K134</f>
        <v>62157.7</v>
      </c>
      <c r="L139" s="31">
        <f>+'[1]TEA 2004 - SEC 95'!L134</f>
        <v>10489.3</v>
      </c>
      <c r="M139" s="31">
        <f>+'[1]TEA 2004 - SEC 95'!M134</f>
        <v>20844.900000000001</v>
      </c>
      <c r="N139" s="31">
        <f>+'[1]TEA 2004 - SEC 95'!N134</f>
        <v>7774</v>
      </c>
      <c r="O139" s="31">
        <f>+'[1]TEA 2004 - SEC 95'!O134</f>
        <v>7274.8</v>
      </c>
      <c r="P139" s="31">
        <f>+'[1]TEA 2004 - SEC 95'!P134</f>
        <v>2970.4</v>
      </c>
      <c r="Q139" s="31">
        <f>+'[1]TEA 2004 - SEC 95'!Q134</f>
        <v>49353.4</v>
      </c>
      <c r="R139" s="31">
        <f>+'[1]TEA 2004 - SEC 95'!R134</f>
        <v>12804.3</v>
      </c>
      <c r="S139" s="31">
        <f>+'[1]TEA 2004 - SEC 95'!S134</f>
        <v>0</v>
      </c>
      <c r="T139" s="31">
        <f>+'[1]TEA 2004 - SEC 95'!T134</f>
        <v>62157.7</v>
      </c>
      <c r="U139" s="32" t="s">
        <v>50</v>
      </c>
      <c r="V139" s="30" t="s">
        <v>178</v>
      </c>
    </row>
    <row r="140" spans="1:22" s="25" customFormat="1" ht="10.5" customHeight="1" x14ac:dyDescent="0.2">
      <c r="A140" s="33" t="s">
        <v>51</v>
      </c>
      <c r="B140" s="23" t="s">
        <v>226</v>
      </c>
      <c r="C140" s="19">
        <f>+'[1]TEA 2004 - SEC 95'!C135</f>
        <v>1834.8</v>
      </c>
      <c r="D140" s="19">
        <f>+'[1]TEA 2004 - SEC 95'!D135</f>
        <v>1511.1</v>
      </c>
      <c r="E140" s="19">
        <f>+'[1]TEA 2004 - SEC 95'!E135</f>
        <v>327.60000000000002</v>
      </c>
      <c r="F140" s="19">
        <f>+'[1]TEA 2004 - SEC 95'!F135</f>
        <v>54.4</v>
      </c>
      <c r="G140" s="19">
        <f>+'[1]TEA 2004 - SEC 95'!G135</f>
        <v>21.8</v>
      </c>
      <c r="H140" s="19">
        <f>+'[1]TEA 2004 - SEC 95'!H135</f>
        <v>3749.7</v>
      </c>
      <c r="I140" s="19">
        <f>+'[1]TEA 2004 - SEC 95'!I135</f>
        <v>0</v>
      </c>
      <c r="J140" s="19">
        <f>+'[1]TEA 2004 - SEC 95'!J135</f>
        <v>0</v>
      </c>
      <c r="K140" s="19">
        <f>+'[1]TEA 2004 - SEC 95'!K135</f>
        <v>3749.7</v>
      </c>
      <c r="L140" s="19">
        <f>+'[1]TEA 2004 - SEC 95'!L135</f>
        <v>0</v>
      </c>
      <c r="M140" s="19">
        <f>+'[1]TEA 2004 - SEC 95'!M135</f>
        <v>0</v>
      </c>
      <c r="N140" s="19">
        <f>+'[1]TEA 2004 - SEC 95'!N135</f>
        <v>3749.7</v>
      </c>
      <c r="O140" s="19">
        <f>+'[1]TEA 2004 - SEC 95'!O135</f>
        <v>0</v>
      </c>
      <c r="P140" s="19">
        <f>+'[1]TEA 2004 - SEC 95'!P135</f>
        <v>0</v>
      </c>
      <c r="Q140" s="19">
        <f>+'[1]TEA 2004 - SEC 95'!Q135</f>
        <v>3749.7</v>
      </c>
      <c r="R140" s="19">
        <f>+'[1]TEA 2004 - SEC 95'!R135</f>
        <v>0</v>
      </c>
      <c r="S140" s="19">
        <f>+'[1]TEA 2004 - SEC 95'!S135</f>
        <v>0</v>
      </c>
      <c r="T140" s="19">
        <f>+'[1]TEA 2004 - SEC 95'!T135</f>
        <v>3749.7</v>
      </c>
      <c r="U140" s="16" t="s">
        <v>51</v>
      </c>
      <c r="V140" s="23" t="s">
        <v>226</v>
      </c>
    </row>
    <row r="141" spans="1:22" s="25" customFormat="1" ht="11.25" customHeight="1" x14ac:dyDescent="0.2">
      <c r="A141" s="33" t="s">
        <v>52</v>
      </c>
      <c r="B141" s="23" t="s">
        <v>227</v>
      </c>
      <c r="C141" s="19">
        <f>+'[1]TEA 2004 - SEC 95'!C136</f>
        <v>0</v>
      </c>
      <c r="D141" s="19">
        <f>+'[1]TEA 2004 - SEC 95'!D136</f>
        <v>0</v>
      </c>
      <c r="E141" s="19">
        <f>+'[1]TEA 2004 - SEC 95'!E136</f>
        <v>3749.7</v>
      </c>
      <c r="F141" s="19">
        <f>+'[1]TEA 2004 - SEC 95'!F136</f>
        <v>0</v>
      </c>
      <c r="G141" s="19">
        <f>+'[1]TEA 2004 - SEC 95'!G136</f>
        <v>0</v>
      </c>
      <c r="H141" s="19">
        <f>+'[1]TEA 2004 - SEC 95'!H136</f>
        <v>3749.7</v>
      </c>
      <c r="I141" s="19">
        <f>+'[1]TEA 2004 - SEC 95'!I136</f>
        <v>790.9</v>
      </c>
      <c r="J141" s="19">
        <f>+'[1]TEA 2004 - SEC 95'!J136</f>
        <v>0</v>
      </c>
      <c r="K141" s="19">
        <f>+'[1]TEA 2004 - SEC 95'!K136</f>
        <v>4540.6000000000004</v>
      </c>
      <c r="L141" s="19">
        <f>+'[1]TEA 2004 - SEC 95'!L136</f>
        <v>1948.3</v>
      </c>
      <c r="M141" s="19">
        <f>+'[1]TEA 2004 - SEC 95'!M136</f>
        <v>1515.9</v>
      </c>
      <c r="N141" s="19">
        <f>+'[1]TEA 2004 - SEC 95'!N136</f>
        <v>335</v>
      </c>
      <c r="O141" s="19">
        <f>+'[1]TEA 2004 - SEC 95'!O136</f>
        <v>0.2</v>
      </c>
      <c r="P141" s="19">
        <f>+'[1]TEA 2004 - SEC 95'!P136</f>
        <v>11.2</v>
      </c>
      <c r="Q141" s="19">
        <f>+'[1]TEA 2004 - SEC 95'!Q136</f>
        <v>3810.6</v>
      </c>
      <c r="R141" s="19">
        <f>+'[1]TEA 2004 - SEC 95'!R136</f>
        <v>730</v>
      </c>
      <c r="S141" s="19">
        <f>+'[1]TEA 2004 - SEC 95'!S136</f>
        <v>0</v>
      </c>
      <c r="T141" s="19">
        <f>+'[1]TEA 2004 - SEC 95'!T136</f>
        <v>4540.6000000000004</v>
      </c>
      <c r="U141" s="16" t="s">
        <v>52</v>
      </c>
      <c r="V141" s="23" t="s">
        <v>227</v>
      </c>
    </row>
    <row r="142" spans="1:22" s="25" customFormat="1" ht="9.9499999999999993" customHeight="1" x14ac:dyDescent="0.2">
      <c r="A142" s="33" t="s">
        <v>53</v>
      </c>
      <c r="B142" s="23" t="s">
        <v>179</v>
      </c>
      <c r="C142" s="19">
        <f>+'[1]TEA 2004 - SEC 95'!C137</f>
        <v>0</v>
      </c>
      <c r="D142" s="19">
        <f>+'[1]TEA 2004 - SEC 95'!D137</f>
        <v>0</v>
      </c>
      <c r="E142" s="19">
        <f>+'[1]TEA 2004 - SEC 95'!E137</f>
        <v>0</v>
      </c>
      <c r="F142" s="19">
        <f>+'[1]TEA 2004 - SEC 95'!F137</f>
        <v>1349.5</v>
      </c>
      <c r="G142" s="19">
        <f>+'[1]TEA 2004 - SEC 95'!G137</f>
        <v>0</v>
      </c>
      <c r="H142" s="19">
        <f>+'[1]TEA 2004 - SEC 95'!H137</f>
        <v>1349.5</v>
      </c>
      <c r="I142" s="19">
        <f>+'[1]TEA 2004 - SEC 95'!I137</f>
        <v>4071.6</v>
      </c>
      <c r="J142" s="19">
        <f>+'[1]TEA 2004 - SEC 95'!J137</f>
        <v>0</v>
      </c>
      <c r="K142" s="19">
        <f>+'[1]TEA 2004 - SEC 95'!K137</f>
        <v>5421.1</v>
      </c>
      <c r="L142" s="19">
        <f>+'[1]TEA 2004 - SEC 95'!L137</f>
        <v>0</v>
      </c>
      <c r="M142" s="19">
        <f>+'[1]TEA 2004 - SEC 95'!M137</f>
        <v>0</v>
      </c>
      <c r="N142" s="19">
        <f>+'[1]TEA 2004 - SEC 95'!N137</f>
        <v>0</v>
      </c>
      <c r="O142" s="19">
        <f>+'[1]TEA 2004 - SEC 95'!O137</f>
        <v>4071.6</v>
      </c>
      <c r="P142" s="19">
        <f>+'[1]TEA 2004 - SEC 95'!P137</f>
        <v>0</v>
      </c>
      <c r="Q142" s="19">
        <f>+'[1]TEA 2004 - SEC 95'!Q137</f>
        <v>4071.6</v>
      </c>
      <c r="R142" s="19">
        <f>+'[1]TEA 2004 - SEC 95'!R137</f>
        <v>1349.5</v>
      </c>
      <c r="S142" s="19">
        <f>+'[1]TEA 2004 - SEC 95'!S137</f>
        <v>0</v>
      </c>
      <c r="T142" s="19">
        <f>+'[1]TEA 2004 - SEC 95'!T137</f>
        <v>5421.1</v>
      </c>
      <c r="U142" s="16" t="s">
        <v>53</v>
      </c>
      <c r="V142" s="23" t="s">
        <v>179</v>
      </c>
    </row>
    <row r="143" spans="1:22" s="25" customFormat="1" ht="9.9499999999999993" customHeight="1" x14ac:dyDescent="0.2">
      <c r="A143" s="33" t="s">
        <v>54</v>
      </c>
      <c r="B143" s="23" t="s">
        <v>180</v>
      </c>
      <c r="C143" s="19">
        <f>+'[1]TEA 2004 - SEC 95'!C138</f>
        <v>879.8</v>
      </c>
      <c r="D143" s="19">
        <f>+'[1]TEA 2004 - SEC 95'!D138</f>
        <v>8919.2999999999993</v>
      </c>
      <c r="E143" s="19">
        <f>+'[1]TEA 2004 - SEC 95'!E138</f>
        <v>1938.8</v>
      </c>
      <c r="F143" s="19">
        <f>+'[1]TEA 2004 - SEC 95'!F138</f>
        <v>10098.299999999999</v>
      </c>
      <c r="G143" s="19">
        <f>+'[1]TEA 2004 - SEC 95'!G138</f>
        <v>504.1</v>
      </c>
      <c r="H143" s="19">
        <f>+'[1]TEA 2004 - SEC 95'!H138</f>
        <v>22340.3</v>
      </c>
      <c r="I143" s="19">
        <f>+'[1]TEA 2004 - SEC 95'!I138</f>
        <v>20402.5</v>
      </c>
      <c r="J143" s="19">
        <f>+'[1]TEA 2004 - SEC 95'!J138</f>
        <v>0</v>
      </c>
      <c r="K143" s="19">
        <f>+'[1]TEA 2004 - SEC 95'!K138</f>
        <v>42742.8</v>
      </c>
      <c r="L143" s="19">
        <f>+'[1]TEA 2004 - SEC 95'!L138</f>
        <v>8541</v>
      </c>
      <c r="M143" s="19">
        <f>+'[1]TEA 2004 - SEC 95'!M138</f>
        <v>19329</v>
      </c>
      <c r="N143" s="19">
        <f>+'[1]TEA 2004 - SEC 95'!N138</f>
        <v>3689.3</v>
      </c>
      <c r="O143" s="19">
        <f>+'[1]TEA 2004 - SEC 95'!O138</f>
        <v>3203</v>
      </c>
      <c r="P143" s="19">
        <f>+'[1]TEA 2004 - SEC 95'!P138</f>
        <v>2959.2</v>
      </c>
      <c r="Q143" s="19">
        <f>+'[1]TEA 2004 - SEC 95'!Q138</f>
        <v>37721.5</v>
      </c>
      <c r="R143" s="19">
        <f>+'[1]TEA 2004 - SEC 95'!R138</f>
        <v>5021.3</v>
      </c>
      <c r="S143" s="19">
        <f>+'[1]TEA 2004 - SEC 95'!S138</f>
        <v>0</v>
      </c>
      <c r="T143" s="19">
        <f>+'[1]TEA 2004 - SEC 95'!T138</f>
        <v>42742.8</v>
      </c>
      <c r="U143" s="16" t="s">
        <v>54</v>
      </c>
      <c r="V143" s="23" t="s">
        <v>180</v>
      </c>
    </row>
    <row r="144" spans="1:22" s="25" customFormat="1" ht="21.75" customHeight="1" x14ac:dyDescent="0.2">
      <c r="A144" s="40" t="s">
        <v>80</v>
      </c>
      <c r="B144" s="153" t="s">
        <v>228</v>
      </c>
      <c r="C144" s="19">
        <f>+'[1]TEA 2004 - SEC 95'!C139</f>
        <v>0</v>
      </c>
      <c r="D144" s="19">
        <f>+'[1]TEA 2004 - SEC 95'!D139</f>
        <v>0</v>
      </c>
      <c r="E144" s="19">
        <f>+'[1]TEA 2004 - SEC 95'!E139</f>
        <v>0</v>
      </c>
      <c r="F144" s="19">
        <f>+'[1]TEA 2004 - SEC 95'!F139</f>
        <v>5703.5</v>
      </c>
      <c r="G144" s="19">
        <f>+'[1]TEA 2004 - SEC 95'!G139</f>
        <v>0</v>
      </c>
      <c r="H144" s="19">
        <f>+'[1]TEA 2004 - SEC 95'!H139</f>
        <v>5703.5</v>
      </c>
      <c r="I144" s="19">
        <f>+'[1]TEA 2004 - SEC 95'!I139</f>
        <v>0</v>
      </c>
      <c r="J144" s="19">
        <f>+'[1]TEA 2004 - SEC 95'!J139</f>
        <v>0</v>
      </c>
      <c r="K144" s="19">
        <f>+'[1]TEA 2004 - SEC 95'!K139</f>
        <v>5703.5</v>
      </c>
      <c r="L144" s="19">
        <f>+'[1]TEA 2004 - SEC 95'!L139</f>
        <v>0</v>
      </c>
      <c r="M144" s="19">
        <f>+'[1]TEA 2004 - SEC 95'!M139</f>
        <v>0</v>
      </c>
      <c r="N144" s="19">
        <f>+'[1]TEA 2004 - SEC 95'!N139</f>
        <v>0</v>
      </c>
      <c r="O144" s="19">
        <f>+'[1]TEA 2004 - SEC 95'!O139</f>
        <v>0</v>
      </c>
      <c r="P144" s="19">
        <f>+'[1]TEA 2004 - SEC 95'!P139</f>
        <v>0</v>
      </c>
      <c r="Q144" s="19">
        <f>+'[1]TEA 2004 - SEC 95'!Q139</f>
        <v>0</v>
      </c>
      <c r="R144" s="19">
        <f>+'[1]TEA 2004 - SEC 95'!R139</f>
        <v>5703.5</v>
      </c>
      <c r="S144" s="19">
        <f>+'[1]TEA 2004 - SEC 95'!S139</f>
        <v>0</v>
      </c>
      <c r="T144" s="22">
        <f>+'[1]TEA 2004 - SEC 95'!T139</f>
        <v>5703.5</v>
      </c>
      <c r="U144" s="41" t="s">
        <v>80</v>
      </c>
      <c r="V144" s="142" t="s">
        <v>228</v>
      </c>
    </row>
    <row r="145" spans="1:22" s="25" customFormat="1" ht="11.25" customHeight="1" x14ac:dyDescent="0.2">
      <c r="A145" s="132" t="s">
        <v>94</v>
      </c>
      <c r="B145" s="133" t="s">
        <v>181</v>
      </c>
      <c r="C145" s="20">
        <f>+'[1]TEA 2004 - SEC 95'!C140</f>
        <v>148219.79999999999</v>
      </c>
      <c r="D145" s="20">
        <f>+'[1]TEA 2004 - SEC 95'!D140</f>
        <v>423885.1</v>
      </c>
      <c r="E145" s="20">
        <f>+'[1]TEA 2004 - SEC 95'!E140</f>
        <v>18296</v>
      </c>
      <c r="F145" s="20">
        <f>+'[1]TEA 2004 - SEC 95'!F140</f>
        <v>118146.3</v>
      </c>
      <c r="G145" s="20">
        <f>+'[1]TEA 2004 - SEC 95'!G140</f>
        <v>2909.8</v>
      </c>
      <c r="H145" s="20">
        <f>+'[1]TEA 2004 - SEC 95'!H140</f>
        <v>711457</v>
      </c>
      <c r="I145" s="20">
        <f>+'[1]TEA 2004 - SEC 95'!I140</f>
        <v>0</v>
      </c>
      <c r="J145" s="20">
        <f>+'[1]TEA 2004 - SEC 95'!J140</f>
        <v>0</v>
      </c>
      <c r="K145" s="20">
        <f>+'[1]TEA 2004 - SEC 95'!K140</f>
        <v>711457</v>
      </c>
      <c r="L145" s="152">
        <f>+'[1]TEA 2004 - SEC 95'!L140</f>
        <v>0</v>
      </c>
      <c r="M145" s="152">
        <f>+'[1]TEA 2004 - SEC 95'!M140</f>
        <v>0</v>
      </c>
      <c r="N145" s="152">
        <f>+'[1]TEA 2004 - SEC 95'!N140</f>
        <v>0</v>
      </c>
      <c r="O145" s="152">
        <f>+'[1]TEA 2004 - SEC 95'!O140</f>
        <v>0</v>
      </c>
      <c r="P145" s="152">
        <f>+'[1]TEA 2004 - SEC 95'!P140</f>
        <v>0</v>
      </c>
      <c r="Q145" s="152">
        <f>+'[1]TEA 2004 - SEC 95'!Q140</f>
        <v>0</v>
      </c>
      <c r="R145" s="152">
        <f>+'[1]TEA 2004 - SEC 95'!R140</f>
        <v>0</v>
      </c>
      <c r="S145" s="152">
        <f>+'[1]TEA 2004 - SEC 95'!S140</f>
        <v>0</v>
      </c>
      <c r="T145" s="74">
        <f>+'[2]TEA 2004 - SEC 95'!T139</f>
        <v>0</v>
      </c>
      <c r="U145" s="134" t="s">
        <v>94</v>
      </c>
      <c r="V145" s="133" t="s">
        <v>181</v>
      </c>
    </row>
    <row r="146" spans="1:22" s="67" customFormat="1" ht="15" customHeight="1" x14ac:dyDescent="0.2">
      <c r="A146" s="37"/>
      <c r="B146" s="37"/>
      <c r="D146" s="165"/>
      <c r="E146" s="165"/>
      <c r="F146" s="165"/>
      <c r="G146" s="165"/>
      <c r="H146" s="165"/>
      <c r="I146" s="165"/>
      <c r="N146" s="165"/>
      <c r="O146" s="165"/>
      <c r="P146" s="165"/>
      <c r="Q146" s="165"/>
      <c r="R146" s="165"/>
      <c r="S146" s="165"/>
      <c r="U146" s="38"/>
      <c r="V146" s="37"/>
    </row>
    <row r="147" spans="1:22" s="67" customFormat="1" ht="4.5" hidden="1" customHeight="1" x14ac:dyDescent="0.2">
      <c r="A147" s="37"/>
      <c r="B147" s="37"/>
      <c r="E147" s="130"/>
      <c r="L147" s="21"/>
      <c r="M147" s="21"/>
      <c r="N147" s="21"/>
      <c r="O147" s="21"/>
      <c r="P147" s="21"/>
      <c r="Q147" s="21"/>
      <c r="R147" s="21"/>
      <c r="S147" s="21"/>
      <c r="T147" s="21"/>
      <c r="U147" s="38"/>
      <c r="V147" s="37"/>
    </row>
    <row r="148" spans="1:22" s="25" customFormat="1" ht="11.25" customHeight="1" x14ac:dyDescent="0.2">
      <c r="A148" s="40" t="s">
        <v>94</v>
      </c>
      <c r="B148" s="61" t="s">
        <v>181</v>
      </c>
      <c r="C148" s="22">
        <f>+'[1]TEA 2004 - SEC 95'!C141</f>
        <v>0</v>
      </c>
      <c r="D148" s="22">
        <f>+'[1]TEA 2004 - SEC 95'!D141</f>
        <v>0</v>
      </c>
      <c r="E148" s="22">
        <f>+'[1]TEA 2004 - SEC 95'!E141</f>
        <v>0</v>
      </c>
      <c r="F148" s="22">
        <f>+'[1]TEA 2004 - SEC 95'!F141</f>
        <v>0</v>
      </c>
      <c r="G148" s="22">
        <f>+'[1]TEA 2004 - SEC 95'!G141</f>
        <v>0</v>
      </c>
      <c r="H148" s="22">
        <f>+'[1]TEA 2004 - SEC 95'!H141</f>
        <v>0</v>
      </c>
      <c r="I148" s="22">
        <f>+'[1]TEA 2004 - SEC 95'!I141</f>
        <v>0</v>
      </c>
      <c r="J148" s="22">
        <f>+'[1]TEA 2004 - SEC 95'!J141</f>
        <v>0</v>
      </c>
      <c r="K148" s="22">
        <f>+'[1]TEA 2004 - SEC 95'!K141</f>
        <v>0</v>
      </c>
      <c r="L148" s="22">
        <f>+'[1]TEA 2004 - SEC 95'!L141</f>
        <v>148219.79999999999</v>
      </c>
      <c r="M148" s="22">
        <f>+'[1]TEA 2004 - SEC 95'!M141</f>
        <v>423885.1</v>
      </c>
      <c r="N148" s="22">
        <f>+'[1]TEA 2004 - SEC 95'!N141</f>
        <v>18296</v>
      </c>
      <c r="O148" s="22">
        <f>+'[1]TEA 2004 - SEC 95'!O141</f>
        <v>118146.3</v>
      </c>
      <c r="P148" s="22">
        <f>+'[1]TEA 2004 - SEC 95'!P141</f>
        <v>2909.8</v>
      </c>
      <c r="Q148" s="22">
        <f>+'[1]TEA 2004 - SEC 95'!Q141</f>
        <v>711457</v>
      </c>
      <c r="R148" s="22">
        <f>+'[1]TEA 2004 - SEC 95'!R141</f>
        <v>0</v>
      </c>
      <c r="S148" s="22">
        <f>+'[1]TEA 2004 - SEC 95'!S141</f>
        <v>0</v>
      </c>
      <c r="T148" s="22">
        <f>+'[1]TEA 2004 - SEC 95'!T141</f>
        <v>711457</v>
      </c>
      <c r="U148" s="41" t="s">
        <v>94</v>
      </c>
      <c r="V148" s="61" t="s">
        <v>181</v>
      </c>
    </row>
    <row r="149" spans="1:22" s="25" customFormat="1" ht="9.9499999999999993" customHeight="1" x14ac:dyDescent="0.2">
      <c r="A149" s="33" t="s">
        <v>55</v>
      </c>
      <c r="B149" s="23" t="s">
        <v>183</v>
      </c>
      <c r="C149" s="31">
        <f>+'[1]TEA 2004 - SEC 95'!C142</f>
        <v>0</v>
      </c>
      <c r="D149" s="31">
        <f>+'[1]TEA 2004 - SEC 95'!D142</f>
        <v>0</v>
      </c>
      <c r="E149" s="31">
        <f>+'[1]TEA 2004 - SEC 95'!E142</f>
        <v>0</v>
      </c>
      <c r="F149" s="31">
        <f>+'[1]TEA 2004 - SEC 95'!F142</f>
        <v>46568</v>
      </c>
      <c r="G149" s="31">
        <f>+'[1]TEA 2004 - SEC 95'!G142</f>
        <v>7396.2</v>
      </c>
      <c r="H149" s="31">
        <f>+'[1]TEA 2004 - SEC 95'!H142</f>
        <v>53964.2</v>
      </c>
      <c r="I149" s="31">
        <f>+'[1]TEA 2004 - SEC 95'!I142</f>
        <v>0</v>
      </c>
      <c r="J149" s="31">
        <f>+'[1]TEA 2004 - SEC 95'!J142</f>
        <v>0</v>
      </c>
      <c r="K149" s="31">
        <f>+'[1]TEA 2004 - SEC 95'!K142</f>
        <v>53964.2</v>
      </c>
      <c r="L149" s="31">
        <f>+'[1]TEA 2004 - SEC 95'!L142</f>
        <v>0</v>
      </c>
      <c r="M149" s="31">
        <f>+'[1]TEA 2004 - SEC 95'!M142</f>
        <v>53964.2</v>
      </c>
      <c r="N149" s="31">
        <f>+'[1]TEA 2004 - SEC 95'!N142</f>
        <v>0</v>
      </c>
      <c r="O149" s="31">
        <f>+'[1]TEA 2004 - SEC 95'!O142</f>
        <v>0</v>
      </c>
      <c r="P149" s="31">
        <f>+'[1]TEA 2004 - SEC 95'!P142</f>
        <v>0</v>
      </c>
      <c r="Q149" s="31">
        <f>+'[1]TEA 2004 - SEC 95'!Q142</f>
        <v>53964.2</v>
      </c>
      <c r="R149" s="31">
        <f>+'[1]TEA 2004 - SEC 95'!R142</f>
        <v>0</v>
      </c>
      <c r="S149" s="31">
        <f>+'[1]TEA 2004 - SEC 95'!S142</f>
        <v>0</v>
      </c>
      <c r="T149" s="31">
        <f>+'[1]TEA 2004 - SEC 95'!T142</f>
        <v>53964.2</v>
      </c>
      <c r="U149" s="16" t="s">
        <v>55</v>
      </c>
      <c r="V149" s="23" t="s">
        <v>183</v>
      </c>
    </row>
    <row r="150" spans="1:22" s="25" customFormat="1" ht="20.25" customHeight="1" x14ac:dyDescent="0.2">
      <c r="A150" s="33" t="s">
        <v>56</v>
      </c>
      <c r="B150" s="23" t="s">
        <v>184</v>
      </c>
      <c r="C150" s="19">
        <f>+'[1]TEA 2004 - SEC 95'!C143</f>
        <v>0</v>
      </c>
      <c r="D150" s="19">
        <f>+'[1]TEA 2004 - SEC 95'!D143</f>
        <v>0</v>
      </c>
      <c r="E150" s="19">
        <f>+'[1]TEA 2004 - SEC 95'!E143</f>
        <v>0</v>
      </c>
      <c r="F150" s="19">
        <f>+'[1]TEA 2004 - SEC 95'!F143</f>
        <v>40088.400000000001</v>
      </c>
      <c r="G150" s="19">
        <f>+'[1]TEA 2004 - SEC 95'!G143</f>
        <v>7396.2</v>
      </c>
      <c r="H150" s="19">
        <f>+'[1]TEA 2004 - SEC 95'!H143</f>
        <v>47484.6</v>
      </c>
      <c r="I150" s="19">
        <f>+'[1]TEA 2004 - SEC 95'!I143</f>
        <v>0</v>
      </c>
      <c r="J150" s="19">
        <f>+'[1]TEA 2004 - SEC 95'!J143</f>
        <v>0</v>
      </c>
      <c r="K150" s="19">
        <f>+'[1]TEA 2004 - SEC 95'!K143</f>
        <v>47484.6</v>
      </c>
      <c r="L150" s="19">
        <f>+'[1]TEA 2004 - SEC 95'!L143</f>
        <v>0</v>
      </c>
      <c r="M150" s="19">
        <f>+'[1]TEA 2004 - SEC 95'!M143</f>
        <v>47484.6</v>
      </c>
      <c r="N150" s="19">
        <f>+'[1]TEA 2004 - SEC 95'!N143</f>
        <v>0</v>
      </c>
      <c r="O150" s="19">
        <f>+'[1]TEA 2004 - SEC 95'!O143</f>
        <v>0</v>
      </c>
      <c r="P150" s="19">
        <f>+'[1]TEA 2004 - SEC 95'!P143</f>
        <v>0</v>
      </c>
      <c r="Q150" s="19">
        <f>+'[1]TEA 2004 - SEC 95'!Q143</f>
        <v>47484.6</v>
      </c>
      <c r="R150" s="19">
        <f>+'[1]TEA 2004 - SEC 95'!R143</f>
        <v>0</v>
      </c>
      <c r="S150" s="19">
        <f>+'[1]TEA 2004 - SEC 95'!S143</f>
        <v>0</v>
      </c>
      <c r="T150" s="19">
        <f>+'[1]TEA 2004 - SEC 95'!T143</f>
        <v>47484.6</v>
      </c>
      <c r="U150" s="16" t="s">
        <v>56</v>
      </c>
      <c r="V150" s="23" t="s">
        <v>184</v>
      </c>
    </row>
    <row r="151" spans="1:22" s="25" customFormat="1" ht="21" customHeight="1" x14ac:dyDescent="0.2">
      <c r="A151" s="33" t="s">
        <v>57</v>
      </c>
      <c r="B151" s="24" t="s">
        <v>185</v>
      </c>
      <c r="C151" s="22">
        <f>+'[1]TEA 2004 - SEC 95'!C144</f>
        <v>0</v>
      </c>
      <c r="D151" s="22">
        <f>+'[1]TEA 2004 - SEC 95'!D144</f>
        <v>0</v>
      </c>
      <c r="E151" s="22">
        <f>+'[1]TEA 2004 - SEC 95'!E144</f>
        <v>0</v>
      </c>
      <c r="F151" s="22">
        <f>+'[1]TEA 2004 - SEC 95'!F144</f>
        <v>6479.6</v>
      </c>
      <c r="G151" s="22">
        <f>+'[1]TEA 2004 - SEC 95'!G144</f>
        <v>0</v>
      </c>
      <c r="H151" s="22">
        <f>+'[1]TEA 2004 - SEC 95'!H144</f>
        <v>6479.6</v>
      </c>
      <c r="I151" s="22">
        <f>+'[1]TEA 2004 - SEC 95'!I144</f>
        <v>0</v>
      </c>
      <c r="J151" s="22">
        <f>+'[1]TEA 2004 - SEC 95'!J144</f>
        <v>0</v>
      </c>
      <c r="K151" s="22">
        <f>+'[1]TEA 2004 - SEC 95'!K144</f>
        <v>6479.6</v>
      </c>
      <c r="L151" s="22">
        <f>+'[1]TEA 2004 - SEC 95'!L144</f>
        <v>0</v>
      </c>
      <c r="M151" s="22">
        <f>+'[1]TEA 2004 - SEC 95'!M144</f>
        <v>6479.6</v>
      </c>
      <c r="N151" s="22">
        <f>+'[1]TEA 2004 - SEC 95'!N144</f>
        <v>0</v>
      </c>
      <c r="O151" s="22">
        <f>+'[1]TEA 2004 - SEC 95'!O144</f>
        <v>0</v>
      </c>
      <c r="P151" s="22">
        <f>+'[1]TEA 2004 - SEC 95'!P144</f>
        <v>0</v>
      </c>
      <c r="Q151" s="22">
        <f>+'[1]TEA 2004 - SEC 95'!Q144</f>
        <v>6479.6</v>
      </c>
      <c r="R151" s="22">
        <f>+'[1]TEA 2004 - SEC 95'!R144</f>
        <v>0</v>
      </c>
      <c r="S151" s="22">
        <f>+'[1]TEA 2004 - SEC 95'!S144</f>
        <v>0</v>
      </c>
      <c r="T151" s="22">
        <f>+'[1]TEA 2004 - SEC 95'!T144</f>
        <v>6479.6</v>
      </c>
      <c r="U151" s="16" t="s">
        <v>57</v>
      </c>
      <c r="V151" s="24" t="s">
        <v>185</v>
      </c>
    </row>
    <row r="152" spans="1:22" s="25" customFormat="1" ht="11.25" customHeight="1" x14ac:dyDescent="0.2">
      <c r="A152" s="127" t="s">
        <v>95</v>
      </c>
      <c r="B152" s="133" t="s">
        <v>186</v>
      </c>
      <c r="C152" s="74">
        <f>+'[1]TEA 2004 - SEC 95'!C145</f>
        <v>148219.79999999999</v>
      </c>
      <c r="D152" s="74">
        <f>+'[1]TEA 2004 - SEC 95'!D145</f>
        <v>477849.3</v>
      </c>
      <c r="E152" s="74">
        <f>+'[1]TEA 2004 - SEC 95'!E145</f>
        <v>18296</v>
      </c>
      <c r="F152" s="74">
        <f>+'[1]TEA 2004 - SEC 95'!F145</f>
        <v>71578.3</v>
      </c>
      <c r="G152" s="74">
        <f>+'[1]TEA 2004 - SEC 95'!G145</f>
        <v>-4486.3999999999996</v>
      </c>
      <c r="H152" s="74">
        <f>+'[1]TEA 2004 - SEC 95'!H145</f>
        <v>711457</v>
      </c>
      <c r="I152" s="74">
        <f>+'[1]TEA 2004 - SEC 95'!I145</f>
        <v>0</v>
      </c>
      <c r="J152" s="74">
        <f>+'[1]TEA 2004 - SEC 95'!J145</f>
        <v>0</v>
      </c>
      <c r="K152" s="74">
        <f>+'[1]TEA 2004 - SEC 95'!K145</f>
        <v>711457</v>
      </c>
      <c r="L152" s="22">
        <f>+'[1]TEA 2004 - SEC 95'!L145</f>
        <v>0</v>
      </c>
      <c r="M152" s="22">
        <f>+'[1]TEA 2004 - SEC 95'!M145</f>
        <v>0</v>
      </c>
      <c r="N152" s="22">
        <f>+'[1]TEA 2004 - SEC 95'!N145</f>
        <v>0</v>
      </c>
      <c r="O152" s="22">
        <f>+'[1]TEA 2004 - SEC 95'!O145</f>
        <v>0</v>
      </c>
      <c r="P152" s="22">
        <f>+'[1]TEA 2004 - SEC 95'!P145</f>
        <v>0</v>
      </c>
      <c r="Q152" s="22">
        <f>+'[1]TEA 2004 - SEC 95'!Q145</f>
        <v>0</v>
      </c>
      <c r="R152" s="22">
        <f>+'[1]TEA 2004 - SEC 95'!R145</f>
        <v>0</v>
      </c>
      <c r="S152" s="22">
        <f>+'[1]TEA 2004 - SEC 95'!S145</f>
        <v>0</v>
      </c>
      <c r="T152" s="22">
        <f>+'[1]TEA 2004 - SEC 95'!T145</f>
        <v>0</v>
      </c>
      <c r="U152" s="129" t="s">
        <v>95</v>
      </c>
      <c r="V152" s="133" t="s">
        <v>186</v>
      </c>
    </row>
    <row r="153" spans="1:22" s="25" customFormat="1" ht="15" customHeight="1" x14ac:dyDescent="0.2">
      <c r="A153" s="33"/>
      <c r="B153" s="23"/>
      <c r="E153" s="164"/>
      <c r="F153" s="164"/>
      <c r="G153" s="164"/>
      <c r="H153" s="164"/>
      <c r="I153" s="164"/>
      <c r="J153" s="164"/>
      <c r="L153" s="67"/>
      <c r="M153" s="67"/>
      <c r="N153" s="164"/>
      <c r="O153" s="164"/>
      <c r="P153" s="164"/>
      <c r="Q153" s="164"/>
      <c r="R153" s="164"/>
      <c r="S153" s="164"/>
      <c r="T153" s="67"/>
      <c r="U153" s="16"/>
      <c r="V153" s="23"/>
    </row>
    <row r="154" spans="1:22" s="25" customFormat="1" ht="5.0999999999999996" customHeight="1" x14ac:dyDescent="0.2">
      <c r="A154" s="33"/>
      <c r="B154" s="23"/>
      <c r="L154" s="67"/>
      <c r="M154" s="67"/>
      <c r="N154" s="67"/>
      <c r="O154" s="67"/>
      <c r="P154" s="67"/>
      <c r="Q154" s="67"/>
      <c r="R154" s="67"/>
      <c r="S154" s="67"/>
      <c r="T154" s="67"/>
      <c r="U154" s="16"/>
      <c r="V154" s="23"/>
    </row>
    <row r="155" spans="1:22" s="25" customFormat="1" ht="12" customHeight="1" x14ac:dyDescent="0.2">
      <c r="A155" s="40" t="s">
        <v>94</v>
      </c>
      <c r="B155" s="61" t="s">
        <v>181</v>
      </c>
      <c r="C155" s="22">
        <f>+'[1]TEA 2004 - SEC 95'!C147</f>
        <v>0</v>
      </c>
      <c r="D155" s="22">
        <f>+'[1]TEA 2004 - SEC 95'!D147</f>
        <v>0</v>
      </c>
      <c r="E155" s="22">
        <f>+'[1]TEA 2004 - SEC 95'!E147</f>
        <v>0</v>
      </c>
      <c r="F155" s="22">
        <f>+'[1]TEA 2004 - SEC 95'!F147</f>
        <v>0</v>
      </c>
      <c r="G155" s="22">
        <f>+'[1]TEA 2004 - SEC 95'!G147</f>
        <v>0</v>
      </c>
      <c r="H155" s="22">
        <f>+'[1]TEA 2004 - SEC 95'!H147</f>
        <v>0</v>
      </c>
      <c r="I155" s="22">
        <f>+'[1]TEA 2004 - SEC 95'!I147</f>
        <v>0</v>
      </c>
      <c r="J155" s="22">
        <f>+'[1]TEA 2004 - SEC 95'!J147</f>
        <v>0</v>
      </c>
      <c r="K155" s="22">
        <f>+'[1]TEA 2004 - SEC 95'!K147</f>
        <v>0</v>
      </c>
      <c r="L155" s="22">
        <f>+'[1]TEA 2004 - SEC 95'!L147</f>
        <v>148219.79999999999</v>
      </c>
      <c r="M155" s="22">
        <f>+'[1]TEA 2004 - SEC 95'!M147</f>
        <v>423885.1</v>
      </c>
      <c r="N155" s="22">
        <f>+'[1]TEA 2004 - SEC 95'!N147</f>
        <v>18296</v>
      </c>
      <c r="O155" s="22">
        <f>+'[1]TEA 2004 - SEC 95'!O147</f>
        <v>118146.3</v>
      </c>
      <c r="P155" s="22">
        <f>+'[1]TEA 2004 - SEC 95'!P147</f>
        <v>2909.8</v>
      </c>
      <c r="Q155" s="22">
        <f>+'[1]TEA 2004 - SEC 95'!Q147</f>
        <v>711457</v>
      </c>
      <c r="R155" s="22">
        <f>+'[1]TEA 2004 - SEC 95'!R147</f>
        <v>0</v>
      </c>
      <c r="S155" s="22">
        <f>+'[1]TEA 2004 - SEC 95'!S147</f>
        <v>0</v>
      </c>
      <c r="T155" s="22">
        <f>+'[1]TEA 2004 - SEC 95'!T147</f>
        <v>711457</v>
      </c>
      <c r="U155" s="41" t="s">
        <v>94</v>
      </c>
      <c r="V155" s="61" t="s">
        <v>181</v>
      </c>
    </row>
    <row r="156" spans="1:22" s="25" customFormat="1" ht="9.9499999999999993" customHeight="1" x14ac:dyDescent="0.2">
      <c r="A156" s="33" t="s">
        <v>58</v>
      </c>
      <c r="B156" s="23" t="s">
        <v>187</v>
      </c>
      <c r="C156" s="19">
        <f>+'[1]TEA 2004 - SEC 95'!C148</f>
        <v>0</v>
      </c>
      <c r="D156" s="19">
        <f>+'[1]TEA 2004 - SEC 95'!D148</f>
        <v>433072.6</v>
      </c>
      <c r="E156" s="19">
        <f>+'[1]TEA 2004 - SEC 95'!E148</f>
        <v>0</v>
      </c>
      <c r="F156" s="19">
        <f>+'[1]TEA 2004 - SEC 95'!F148</f>
        <v>97255</v>
      </c>
      <c r="G156" s="19">
        <f>+'[1]TEA 2004 - SEC 95'!G148</f>
        <v>7396.2</v>
      </c>
      <c r="H156" s="19">
        <f>+'[1]TEA 2004 - SEC 95'!H148</f>
        <v>537723.80000000005</v>
      </c>
      <c r="I156" s="19">
        <f>+'[1]TEA 2004 - SEC 95'!I148</f>
        <v>0</v>
      </c>
      <c r="J156" s="19">
        <f>+'[1]TEA 2004 - SEC 95'!J148</f>
        <v>0</v>
      </c>
      <c r="K156" s="19">
        <f>+'[1]TEA 2004 - SEC 95'!K148</f>
        <v>537723.80000000005</v>
      </c>
      <c r="L156" s="19">
        <f>+'[1]TEA 2004 - SEC 95'!L148</f>
        <v>0</v>
      </c>
      <c r="M156" s="19">
        <f>+'[1]TEA 2004 - SEC 95'!M148</f>
        <v>0</v>
      </c>
      <c r="N156" s="19">
        <f>+'[1]TEA 2004 - SEC 95'!N148</f>
        <v>0</v>
      </c>
      <c r="O156" s="19">
        <f>+'[1]TEA 2004 - SEC 95'!O148</f>
        <v>0</v>
      </c>
      <c r="P156" s="19">
        <f>+'[1]TEA 2004 - SEC 95'!P148</f>
        <v>0</v>
      </c>
      <c r="Q156" s="19">
        <f>+'[1]TEA 2004 - SEC 95'!Q148</f>
        <v>0</v>
      </c>
      <c r="R156" s="19">
        <f>+'[1]TEA 2004 - SEC 95'!R148</f>
        <v>0</v>
      </c>
      <c r="S156" s="19">
        <f>+'[1]TEA 2004 - SEC 95'!S148</f>
        <v>537723.80000000005</v>
      </c>
      <c r="T156" s="19">
        <f>+'[1]TEA 2004 - SEC 95'!T148</f>
        <v>537723.80000000005</v>
      </c>
      <c r="U156" s="16" t="s">
        <v>58</v>
      </c>
      <c r="V156" s="23" t="s">
        <v>187</v>
      </c>
    </row>
    <row r="157" spans="1:22" s="25" customFormat="1" ht="11.25" customHeight="1" x14ac:dyDescent="0.2">
      <c r="A157" s="33" t="s">
        <v>59</v>
      </c>
      <c r="B157" s="23" t="s">
        <v>188</v>
      </c>
      <c r="C157" s="19">
        <f>+'[1]TEA 2004 - SEC 95'!C149</f>
        <v>0</v>
      </c>
      <c r="D157" s="19">
        <f>+'[1]TEA 2004 - SEC 95'!D149</f>
        <v>433072.6</v>
      </c>
      <c r="E157" s="19">
        <f>+'[1]TEA 2004 - SEC 95'!E149</f>
        <v>0</v>
      </c>
      <c r="F157" s="19">
        <f>+'[1]TEA 2004 - SEC 95'!F149</f>
        <v>46568</v>
      </c>
      <c r="G157" s="19">
        <f>+'[1]TEA 2004 - SEC 95'!G149</f>
        <v>7396.2</v>
      </c>
      <c r="H157" s="19">
        <f>+'[1]TEA 2004 - SEC 95'!H149</f>
        <v>487036.8</v>
      </c>
      <c r="I157" s="19">
        <f>+'[1]TEA 2004 - SEC 95'!I149</f>
        <v>0</v>
      </c>
      <c r="J157" s="19">
        <f>+'[1]TEA 2004 - SEC 95'!J149</f>
        <v>0</v>
      </c>
      <c r="K157" s="19">
        <f>+'[1]TEA 2004 - SEC 95'!K149</f>
        <v>487036.8</v>
      </c>
      <c r="L157" s="19">
        <f>+'[1]TEA 2004 - SEC 95'!L149</f>
        <v>0</v>
      </c>
      <c r="M157" s="19">
        <f>+'[1]TEA 2004 - SEC 95'!M149</f>
        <v>0</v>
      </c>
      <c r="N157" s="19">
        <f>+'[1]TEA 2004 - SEC 95'!N149</f>
        <v>0</v>
      </c>
      <c r="O157" s="19">
        <f>+'[1]TEA 2004 - SEC 95'!O149</f>
        <v>0</v>
      </c>
      <c r="P157" s="19">
        <f>+'[1]TEA 2004 - SEC 95'!P149</f>
        <v>0</v>
      </c>
      <c r="Q157" s="19">
        <f>+'[1]TEA 2004 - SEC 95'!Q149</f>
        <v>0</v>
      </c>
      <c r="R157" s="19">
        <f>+'[1]TEA 2004 - SEC 95'!R149</f>
        <v>0</v>
      </c>
      <c r="S157" s="19">
        <f>+'[1]TEA 2004 - SEC 95'!S149</f>
        <v>487036.8</v>
      </c>
      <c r="T157" s="19">
        <f>+'[1]TEA 2004 - SEC 95'!T149</f>
        <v>487036.8</v>
      </c>
      <c r="U157" s="16" t="s">
        <v>59</v>
      </c>
      <c r="V157" s="23" t="s">
        <v>188</v>
      </c>
    </row>
    <row r="158" spans="1:22" s="25" customFormat="1" ht="11.25" customHeight="1" x14ac:dyDescent="0.2">
      <c r="A158" s="33" t="s">
        <v>60</v>
      </c>
      <c r="B158" s="23" t="s">
        <v>189</v>
      </c>
      <c r="C158" s="19">
        <f>+'[1]TEA 2004 - SEC 95'!C150</f>
        <v>0</v>
      </c>
      <c r="D158" s="19">
        <f>+'[1]TEA 2004 - SEC 95'!D150</f>
        <v>0</v>
      </c>
      <c r="E158" s="19">
        <f>+'[1]TEA 2004 - SEC 95'!E150</f>
        <v>0</v>
      </c>
      <c r="F158" s="19">
        <f>+'[1]TEA 2004 - SEC 95'!F150</f>
        <v>50687</v>
      </c>
      <c r="G158" s="19">
        <f>+'[1]TEA 2004 - SEC 95'!G150</f>
        <v>0</v>
      </c>
      <c r="H158" s="19">
        <f>+'[1]TEA 2004 - SEC 95'!H150</f>
        <v>50687</v>
      </c>
      <c r="I158" s="19">
        <f>+'[1]TEA 2004 - SEC 95'!I150</f>
        <v>0</v>
      </c>
      <c r="J158" s="19">
        <f>+'[1]TEA 2004 - SEC 95'!J150</f>
        <v>0</v>
      </c>
      <c r="K158" s="19">
        <f>+'[1]TEA 2004 - SEC 95'!K150</f>
        <v>50687</v>
      </c>
      <c r="L158" s="19">
        <f>+'[1]TEA 2004 - SEC 95'!L150</f>
        <v>0</v>
      </c>
      <c r="M158" s="19">
        <f>+'[1]TEA 2004 - SEC 95'!M150</f>
        <v>0</v>
      </c>
      <c r="N158" s="19">
        <f>+'[1]TEA 2004 - SEC 95'!N150</f>
        <v>0</v>
      </c>
      <c r="O158" s="19">
        <f>+'[1]TEA 2004 - SEC 95'!O150</f>
        <v>0</v>
      </c>
      <c r="P158" s="19">
        <f>+'[1]TEA 2004 - SEC 95'!P150</f>
        <v>0</v>
      </c>
      <c r="Q158" s="19">
        <f>+'[1]TEA 2004 - SEC 95'!Q150</f>
        <v>0</v>
      </c>
      <c r="R158" s="19">
        <f>+'[1]TEA 2004 - SEC 95'!R150</f>
        <v>0</v>
      </c>
      <c r="S158" s="19">
        <f>+'[1]TEA 2004 - SEC 95'!S150</f>
        <v>50687</v>
      </c>
      <c r="T158" s="19">
        <f>+'[1]TEA 2004 - SEC 95'!T150</f>
        <v>50687</v>
      </c>
      <c r="U158" s="16" t="s">
        <v>60</v>
      </c>
      <c r="V158" s="23" t="s">
        <v>189</v>
      </c>
    </row>
    <row r="159" spans="1:22" s="25" customFormat="1" ht="21" customHeight="1" x14ac:dyDescent="0.2">
      <c r="A159" s="33" t="s">
        <v>81</v>
      </c>
      <c r="B159" s="24" t="s">
        <v>190</v>
      </c>
      <c r="C159" s="22">
        <f>+'[1]TEA 2004 - SEC 95'!C151</f>
        <v>0</v>
      </c>
      <c r="D159" s="22">
        <f>+'[1]TEA 2004 - SEC 95'!D151</f>
        <v>0</v>
      </c>
      <c r="E159" s="22">
        <f>+'[1]TEA 2004 - SEC 95'!E151</f>
        <v>5588.5</v>
      </c>
      <c r="F159" s="22">
        <f>+'[1]TEA 2004 - SEC 95'!F151</f>
        <v>0</v>
      </c>
      <c r="G159" s="22">
        <f>+'[1]TEA 2004 - SEC 95'!G151</f>
        <v>0</v>
      </c>
      <c r="H159" s="22">
        <f>+'[1]TEA 2004 - SEC 95'!H151</f>
        <v>5588.5</v>
      </c>
      <c r="I159" s="22">
        <f>+'[1]TEA 2004 - SEC 95'!I151</f>
        <v>6.4</v>
      </c>
      <c r="J159" s="22">
        <f>+'[1]TEA 2004 - SEC 95'!J151</f>
        <v>0</v>
      </c>
      <c r="K159" s="22">
        <f>+'[1]TEA 2004 - SEC 95'!K151</f>
        <v>5594.9</v>
      </c>
      <c r="L159" s="22">
        <f>+'[1]TEA 2004 - SEC 95'!L151</f>
        <v>0</v>
      </c>
      <c r="M159" s="22">
        <f>+'[1]TEA 2004 - SEC 95'!M151</f>
        <v>5594.9</v>
      </c>
      <c r="N159" s="22">
        <f>+'[1]TEA 2004 - SEC 95'!N151</f>
        <v>0</v>
      </c>
      <c r="O159" s="22">
        <f>+'[1]TEA 2004 - SEC 95'!O151</f>
        <v>0</v>
      </c>
      <c r="P159" s="22">
        <f>+'[1]TEA 2004 - SEC 95'!P151</f>
        <v>0</v>
      </c>
      <c r="Q159" s="22">
        <f>+'[1]TEA 2004 - SEC 95'!Q151</f>
        <v>5594.9</v>
      </c>
      <c r="R159" s="22">
        <f>+'[1]TEA 2004 - SEC 95'!R151</f>
        <v>0</v>
      </c>
      <c r="S159" s="22">
        <f>+'[1]TEA 2004 - SEC 95'!S151</f>
        <v>0</v>
      </c>
      <c r="T159" s="22">
        <f>+'[1]TEA 2004 - SEC 95'!T151</f>
        <v>5594.9</v>
      </c>
      <c r="U159" s="16" t="s">
        <v>81</v>
      </c>
      <c r="V159" s="24" t="s">
        <v>190</v>
      </c>
    </row>
    <row r="160" spans="1:22" s="25" customFormat="1" ht="14.25" customHeight="1" x14ac:dyDescent="0.2">
      <c r="A160" s="143" t="s">
        <v>96</v>
      </c>
      <c r="B160" s="119" t="s">
        <v>191</v>
      </c>
      <c r="C160" s="157">
        <f>+'[1]TEA 2004 - SEC 95'!C152</f>
        <v>148219.79999999999</v>
      </c>
      <c r="D160" s="157">
        <f>+'[1]TEA 2004 - SEC 95'!D152</f>
        <v>-3592.6</v>
      </c>
      <c r="E160" s="157">
        <f>+'[1]TEA 2004 - SEC 95'!E152</f>
        <v>12707.5</v>
      </c>
      <c r="F160" s="157">
        <f>+'[1]TEA 2004 - SEC 95'!F152</f>
        <v>20891.3</v>
      </c>
      <c r="G160" s="157">
        <f>+'[1]TEA 2004 - SEC 95'!G152</f>
        <v>-4486.3999999999996</v>
      </c>
      <c r="H160" s="157">
        <f>+'[1]TEA 2004 - SEC 95'!H152</f>
        <v>173739.6</v>
      </c>
      <c r="I160" s="157">
        <f>+'[1]TEA 2004 - SEC 95'!I152</f>
        <v>0</v>
      </c>
      <c r="J160" s="157">
        <f>+'[1]TEA 2004 - SEC 95'!J152</f>
        <v>0</v>
      </c>
      <c r="K160" s="157">
        <f>+'[1]TEA 2004 - SEC 95'!K152</f>
        <v>173739.6</v>
      </c>
      <c r="L160" s="31">
        <f>+'[1]TEA 2004 - SEC 95'!L152</f>
        <v>0</v>
      </c>
      <c r="M160" s="31">
        <f>+'[1]TEA 2004 - SEC 95'!M152</f>
        <v>0</v>
      </c>
      <c r="N160" s="31">
        <f>+'[1]TEA 2004 - SEC 95'!N152</f>
        <v>0</v>
      </c>
      <c r="O160" s="31">
        <f>+'[1]TEA 2004 - SEC 95'!O152</f>
        <v>0</v>
      </c>
      <c r="P160" s="31">
        <f>+'[1]TEA 2004 - SEC 95'!P152</f>
        <v>0</v>
      </c>
      <c r="Q160" s="31">
        <f>+'[1]TEA 2004 - SEC 95'!Q152</f>
        <v>0</v>
      </c>
      <c r="R160" s="31">
        <f>+'[1]TEA 2004 - SEC 95'!R152</f>
        <v>0</v>
      </c>
      <c r="S160" s="31">
        <f>+'[1]TEA 2004 - SEC 95'!S152</f>
        <v>0</v>
      </c>
      <c r="T160" s="31">
        <f>+'[1]TEA 2004 - SEC 95'!T152</f>
        <v>0</v>
      </c>
      <c r="U160" s="144" t="s">
        <v>96</v>
      </c>
      <c r="V160" s="119" t="s">
        <v>191</v>
      </c>
    </row>
    <row r="161" spans="1:22" s="25" customFormat="1" ht="12.75" customHeight="1" x14ac:dyDescent="0.2">
      <c r="A161" s="132" t="s">
        <v>61</v>
      </c>
      <c r="B161" s="120" t="s">
        <v>192</v>
      </c>
      <c r="C161" s="74">
        <f>+'[1]TEA 2004 - SEC 95'!C153</f>
        <v>0</v>
      </c>
      <c r="D161" s="74">
        <f>+'[1]TEA 2004 - SEC 95'!D153</f>
        <v>0</v>
      </c>
      <c r="E161" s="74">
        <f>+'[1]TEA 2004 - SEC 95'!E153</f>
        <v>0</v>
      </c>
      <c r="F161" s="74">
        <f>+'[1]TEA 2004 - SEC 95'!F153</f>
        <v>0</v>
      </c>
      <c r="G161" s="74">
        <f>+'[1]TEA 2004 - SEC 95'!G153</f>
        <v>0</v>
      </c>
      <c r="H161" s="74">
        <f>+'[1]TEA 2004 - SEC 95'!H153</f>
        <v>0</v>
      </c>
      <c r="I161" s="74">
        <f>+'[1]TEA 2004 - SEC 95'!I153</f>
        <v>5623.6</v>
      </c>
      <c r="J161" s="74">
        <f>+'[1]TEA 2004 - SEC 95'!J153</f>
        <v>0</v>
      </c>
      <c r="K161" s="74">
        <f>+'[1]TEA 2004 - SEC 95'!K153</f>
        <v>5623.6</v>
      </c>
      <c r="L161" s="22">
        <f>+'[1]TEA 2004 - SEC 95'!L153</f>
        <v>0</v>
      </c>
      <c r="M161" s="22">
        <f>+'[1]TEA 2004 - SEC 95'!M153</f>
        <v>0</v>
      </c>
      <c r="N161" s="22">
        <f>+'[1]TEA 2004 - SEC 95'!N153</f>
        <v>0</v>
      </c>
      <c r="O161" s="22">
        <f>+'[1]TEA 2004 - SEC 95'!O153</f>
        <v>0</v>
      </c>
      <c r="P161" s="22">
        <f>+'[1]TEA 2004 - SEC 95'!P153</f>
        <v>0</v>
      </c>
      <c r="Q161" s="22">
        <f>+'[1]TEA 2004 - SEC 95'!Q153</f>
        <v>0</v>
      </c>
      <c r="R161" s="22">
        <f>+'[1]TEA 2004 - SEC 95'!R153</f>
        <v>0</v>
      </c>
      <c r="S161" s="22">
        <f>+'[1]TEA 2004 - SEC 95'!S153</f>
        <v>0</v>
      </c>
      <c r="T161" s="22">
        <f>+'[1]TEA 2004 - SEC 95'!T153</f>
        <v>0</v>
      </c>
      <c r="U161" s="134" t="s">
        <v>61</v>
      </c>
      <c r="V161" s="120" t="s">
        <v>192</v>
      </c>
    </row>
    <row r="162" spans="1:22" s="25" customFormat="1" ht="15" customHeight="1" x14ac:dyDescent="0.2">
      <c r="A162" s="33"/>
      <c r="B162" s="23"/>
      <c r="D162" s="165" t="s">
        <v>193</v>
      </c>
      <c r="E162" s="165"/>
      <c r="F162" s="165"/>
      <c r="G162" s="165"/>
      <c r="H162" s="165"/>
      <c r="I162" s="165"/>
      <c r="J162" s="165"/>
      <c r="M162" s="130"/>
      <c r="N162" s="165" t="s">
        <v>193</v>
      </c>
      <c r="O162" s="165"/>
      <c r="P162" s="165"/>
      <c r="Q162" s="165"/>
      <c r="R162" s="165"/>
      <c r="S162" s="165"/>
      <c r="T162" s="165"/>
      <c r="U162" s="16"/>
      <c r="V162" s="23"/>
    </row>
    <row r="163" spans="1:22" s="25" customFormat="1" ht="5.0999999999999996" customHeight="1" x14ac:dyDescent="0.2">
      <c r="A163" s="33"/>
      <c r="B163" s="23"/>
      <c r="U163" s="16"/>
      <c r="V163" s="23"/>
    </row>
    <row r="164" spans="1:22" s="25" customFormat="1" ht="12" customHeight="1" x14ac:dyDescent="0.2">
      <c r="A164" s="33" t="s">
        <v>95</v>
      </c>
      <c r="B164" s="61" t="s">
        <v>186</v>
      </c>
      <c r="C164" s="22">
        <f>+'[1]TEA 2004 - SEC 95'!C156</f>
        <v>0</v>
      </c>
      <c r="D164" s="22">
        <f>+'[1]TEA 2004 - SEC 95'!D156</f>
        <v>0</v>
      </c>
      <c r="E164" s="22">
        <f>+'[1]TEA 2004 - SEC 95'!E156</f>
        <v>0</v>
      </c>
      <c r="F164" s="22">
        <f>+'[1]TEA 2004 - SEC 95'!F156</f>
        <v>0</v>
      </c>
      <c r="G164" s="22">
        <f>+'[1]TEA 2004 - SEC 95'!G156</f>
        <v>0</v>
      </c>
      <c r="H164" s="22">
        <f>+'[1]TEA 2004 - SEC 95'!H156</f>
        <v>0</v>
      </c>
      <c r="I164" s="22">
        <f>+'[1]TEA 2004 - SEC 95'!I156</f>
        <v>0</v>
      </c>
      <c r="J164" s="22">
        <f>+'[1]TEA 2004 - SEC 95'!J156</f>
        <v>0</v>
      </c>
      <c r="K164" s="22">
        <f>+'[1]TEA 2004 - SEC 95'!K156</f>
        <v>0</v>
      </c>
      <c r="L164" s="22">
        <f>+'[1]TEA 2004 - SEC 95'!L156</f>
        <v>0</v>
      </c>
      <c r="M164" s="22">
        <f>+'[1]TEA 2004 - SEC 95'!M156</f>
        <v>0</v>
      </c>
      <c r="N164" s="22">
        <f>+'[1]TEA 2004 - SEC 95'!N156</f>
        <v>0</v>
      </c>
      <c r="O164" s="22">
        <f>+'[1]TEA 2004 - SEC 95'!O156</f>
        <v>0</v>
      </c>
      <c r="P164" s="22">
        <f>+'[1]TEA 2004 - SEC 95'!P156</f>
        <v>0</v>
      </c>
      <c r="Q164" s="22">
        <f>+'[1]TEA 2004 - SEC 95'!Q156</f>
        <v>0</v>
      </c>
      <c r="R164" s="22">
        <f>+'[1]TEA 2004 - SEC 95'!R156</f>
        <v>0</v>
      </c>
      <c r="S164" s="22">
        <f>+'[1]TEA 2004 - SEC 95'!S156</f>
        <v>0</v>
      </c>
      <c r="T164" s="22">
        <f>+'[1]TEA 2004 - SEC 95'!T156</f>
        <v>0</v>
      </c>
      <c r="U164" s="41" t="s">
        <v>95</v>
      </c>
      <c r="V164" s="61" t="s">
        <v>186</v>
      </c>
    </row>
    <row r="165" spans="1:22" s="25" customFormat="1" ht="11.25" customHeight="1" x14ac:dyDescent="0.2">
      <c r="A165" s="29" t="s">
        <v>62</v>
      </c>
      <c r="B165" s="30" t="s">
        <v>194</v>
      </c>
      <c r="C165" s="19">
        <f>+'[1]TEA 2004 - SEC 95'!C157</f>
        <v>0</v>
      </c>
      <c r="D165" s="19">
        <f>+'[1]TEA 2004 - SEC 95'!D157</f>
        <v>487036.8</v>
      </c>
      <c r="E165" s="19">
        <f>+'[1]TEA 2004 - SEC 95'!E157</f>
        <v>0</v>
      </c>
      <c r="F165" s="19">
        <f>+'[1]TEA 2004 - SEC 95'!F157</f>
        <v>50687</v>
      </c>
      <c r="G165" s="19">
        <f>+'[1]TEA 2004 - SEC 95'!G157</f>
        <v>0</v>
      </c>
      <c r="H165" s="19">
        <f>+'[1]TEA 2004 - SEC 95'!H157</f>
        <v>537723.80000000005</v>
      </c>
      <c r="I165" s="19">
        <f>+'[1]TEA 2004 - SEC 95'!I157</f>
        <v>0</v>
      </c>
      <c r="J165" s="19">
        <f>+'[1]TEA 2004 - SEC 95'!J157</f>
        <v>0</v>
      </c>
      <c r="K165" s="19">
        <f>+'[1]TEA 2004 - SEC 95'!K157</f>
        <v>537723.80000000005</v>
      </c>
      <c r="L165" s="19">
        <f>+'[1]TEA 2004 - SEC 95'!L157</f>
        <v>0</v>
      </c>
      <c r="M165" s="19">
        <f>+'[1]TEA 2004 - SEC 95'!M157</f>
        <v>0</v>
      </c>
      <c r="N165" s="19">
        <f>+'[1]TEA 2004 - SEC 95'!N157</f>
        <v>0</v>
      </c>
      <c r="O165" s="19">
        <f>+'[1]TEA 2004 - SEC 95'!O157</f>
        <v>0</v>
      </c>
      <c r="P165" s="19">
        <f>+'[1]TEA 2004 - SEC 95'!P157</f>
        <v>0</v>
      </c>
      <c r="Q165" s="19">
        <f>+'[1]TEA 2004 - SEC 95'!Q157</f>
        <v>0</v>
      </c>
      <c r="R165" s="19">
        <f>+'[1]TEA 2004 - SEC 95'!R157</f>
        <v>0</v>
      </c>
      <c r="S165" s="19">
        <f>+'[1]TEA 2004 - SEC 95'!S157</f>
        <v>0</v>
      </c>
      <c r="T165" s="19">
        <f>+'[1]TEA 2004 - SEC 95'!T157</f>
        <v>0</v>
      </c>
      <c r="U165" s="16" t="s">
        <v>62</v>
      </c>
      <c r="V165" s="30" t="s">
        <v>194</v>
      </c>
    </row>
    <row r="166" spans="1:22" s="25" customFormat="1" ht="10.5" customHeight="1" x14ac:dyDescent="0.2">
      <c r="A166" s="33" t="s">
        <v>63</v>
      </c>
      <c r="B166" s="23" t="s">
        <v>195</v>
      </c>
      <c r="C166" s="19">
        <f>+'[1]TEA 2004 - SEC 95'!C158</f>
        <v>0</v>
      </c>
      <c r="D166" s="19">
        <f>+'[1]TEA 2004 - SEC 95'!D158</f>
        <v>487036.8</v>
      </c>
      <c r="E166" s="19">
        <f>+'[1]TEA 2004 - SEC 95'!E158</f>
        <v>0</v>
      </c>
      <c r="F166" s="19">
        <f>+'[1]TEA 2004 - SEC 95'!F158</f>
        <v>0</v>
      </c>
      <c r="G166" s="19">
        <f>+'[1]TEA 2004 - SEC 95'!G158</f>
        <v>0</v>
      </c>
      <c r="H166" s="19">
        <f>+'[1]TEA 2004 - SEC 95'!H158</f>
        <v>487036.8</v>
      </c>
      <c r="I166" s="19">
        <f>+'[1]TEA 2004 - SEC 95'!I158</f>
        <v>0</v>
      </c>
      <c r="J166" s="19">
        <f>+'[1]TEA 2004 - SEC 95'!J158</f>
        <v>0</v>
      </c>
      <c r="K166" s="19">
        <f>+'[1]TEA 2004 - SEC 95'!K158</f>
        <v>487036.8</v>
      </c>
      <c r="L166" s="19">
        <f>+'[1]TEA 2004 - SEC 95'!L158</f>
        <v>0</v>
      </c>
      <c r="M166" s="19">
        <f>+'[1]TEA 2004 - SEC 95'!M158</f>
        <v>0</v>
      </c>
      <c r="N166" s="19">
        <f>+'[1]TEA 2004 - SEC 95'!N158</f>
        <v>0</v>
      </c>
      <c r="O166" s="19">
        <f>+'[1]TEA 2004 - SEC 95'!O158</f>
        <v>0</v>
      </c>
      <c r="P166" s="19">
        <f>+'[1]TEA 2004 - SEC 95'!P158</f>
        <v>0</v>
      </c>
      <c r="Q166" s="19">
        <f>+'[1]TEA 2004 - SEC 95'!Q158</f>
        <v>0</v>
      </c>
      <c r="R166" s="19">
        <f>+'[1]TEA 2004 - SEC 95'!R158</f>
        <v>0</v>
      </c>
      <c r="S166" s="19">
        <f>+'[1]TEA 2004 - SEC 95'!S158</f>
        <v>0</v>
      </c>
      <c r="T166" s="19">
        <f>+'[1]TEA 2004 - SEC 95'!T158</f>
        <v>0</v>
      </c>
      <c r="U166" s="16" t="s">
        <v>63</v>
      </c>
      <c r="V166" s="23" t="s">
        <v>195</v>
      </c>
    </row>
    <row r="167" spans="1:22" s="25" customFormat="1" ht="11.25" customHeight="1" x14ac:dyDescent="0.2">
      <c r="A167" s="33" t="s">
        <v>64</v>
      </c>
      <c r="B167" s="23" t="s">
        <v>196</v>
      </c>
      <c r="C167" s="19">
        <f>+'[1]TEA 2004 - SEC 95'!C159</f>
        <v>0</v>
      </c>
      <c r="D167" s="19">
        <f>+'[1]TEA 2004 - SEC 95'!D159</f>
        <v>0</v>
      </c>
      <c r="E167" s="19">
        <f>+'[1]TEA 2004 - SEC 95'!E159</f>
        <v>0</v>
      </c>
      <c r="F167" s="19">
        <f>+'[1]TEA 2004 - SEC 95'!F159</f>
        <v>50687</v>
      </c>
      <c r="G167" s="19">
        <f>+'[1]TEA 2004 - SEC 95'!G159</f>
        <v>0</v>
      </c>
      <c r="H167" s="19">
        <f>+'[1]TEA 2004 - SEC 95'!H159</f>
        <v>50687</v>
      </c>
      <c r="I167" s="19">
        <f>+'[1]TEA 2004 - SEC 95'!I159</f>
        <v>0</v>
      </c>
      <c r="J167" s="19">
        <f>+'[1]TEA 2004 - SEC 95'!J159</f>
        <v>0</v>
      </c>
      <c r="K167" s="19">
        <f>+'[1]TEA 2004 - SEC 95'!K159</f>
        <v>50687</v>
      </c>
      <c r="L167" s="19">
        <f>+'[1]TEA 2004 - SEC 95'!L159</f>
        <v>0</v>
      </c>
      <c r="M167" s="19">
        <f>+'[1]TEA 2004 - SEC 95'!M159</f>
        <v>0</v>
      </c>
      <c r="N167" s="19">
        <f>+'[1]TEA 2004 - SEC 95'!N159</f>
        <v>0</v>
      </c>
      <c r="O167" s="19">
        <f>+'[1]TEA 2004 - SEC 95'!O159</f>
        <v>0</v>
      </c>
      <c r="P167" s="19">
        <f>+'[1]TEA 2004 - SEC 95'!P159</f>
        <v>0</v>
      </c>
      <c r="Q167" s="19">
        <f>+'[1]TEA 2004 - SEC 95'!Q159</f>
        <v>0</v>
      </c>
      <c r="R167" s="19">
        <f>+'[1]TEA 2004 - SEC 95'!R159</f>
        <v>0</v>
      </c>
      <c r="S167" s="19">
        <f>+'[1]TEA 2004 - SEC 95'!S159</f>
        <v>0</v>
      </c>
      <c r="T167" s="19">
        <f>+'[1]TEA 2004 - SEC 95'!T159</f>
        <v>0</v>
      </c>
      <c r="U167" s="16" t="s">
        <v>64</v>
      </c>
      <c r="V167" s="23" t="s">
        <v>196</v>
      </c>
    </row>
    <row r="168" spans="1:22" s="25" customFormat="1" ht="22.5" customHeight="1" x14ac:dyDescent="0.2">
      <c r="A168" s="40" t="s">
        <v>81</v>
      </c>
      <c r="B168" s="39" t="s">
        <v>190</v>
      </c>
      <c r="C168" s="22">
        <f>+'[1]TEA 2004 - SEC 95'!C160</f>
        <v>0</v>
      </c>
      <c r="D168" s="22">
        <f>+'[1]TEA 2004 - SEC 95'!D160</f>
        <v>0</v>
      </c>
      <c r="E168" s="22">
        <f>+'[1]TEA 2004 - SEC 95'!E160</f>
        <v>5588.5</v>
      </c>
      <c r="F168" s="22">
        <f>+'[1]TEA 2004 - SEC 95'!F160</f>
        <v>0</v>
      </c>
      <c r="G168" s="22">
        <f>+'[1]TEA 2004 - SEC 95'!G160</f>
        <v>0</v>
      </c>
      <c r="H168" s="22">
        <f>+'[1]TEA 2004 - SEC 95'!H160</f>
        <v>5588.5</v>
      </c>
      <c r="I168" s="22">
        <f>+'[1]TEA 2004 - SEC 95'!I160</f>
        <v>6.4</v>
      </c>
      <c r="J168" s="22">
        <f>+'[1]TEA 2004 - SEC 95'!J160</f>
        <v>0</v>
      </c>
      <c r="K168" s="22">
        <f>+'[1]TEA 2004 - SEC 95'!K160</f>
        <v>5594.9</v>
      </c>
      <c r="L168" s="22">
        <f>+'[1]TEA 2004 - SEC 95'!L160</f>
        <v>0</v>
      </c>
      <c r="M168" s="22">
        <f>+'[1]TEA 2004 - SEC 95'!M160</f>
        <v>5594.9</v>
      </c>
      <c r="N168" s="22">
        <f>+'[1]TEA 2004 - SEC 95'!N160</f>
        <v>0</v>
      </c>
      <c r="O168" s="22">
        <f>+'[1]TEA 2004 - SEC 95'!O160</f>
        <v>0</v>
      </c>
      <c r="P168" s="22">
        <f>+'[1]TEA 2004 - SEC 95'!P160</f>
        <v>0</v>
      </c>
      <c r="Q168" s="22">
        <f>+'[1]TEA 2004 - SEC 95'!Q160</f>
        <v>5594.9</v>
      </c>
      <c r="R168" s="22">
        <f>+'[1]TEA 2004 - SEC 95'!R160</f>
        <v>0</v>
      </c>
      <c r="S168" s="22">
        <f>+'[1]TEA 2004 - SEC 95'!S160</f>
        <v>0</v>
      </c>
      <c r="T168" s="22">
        <f>+'[1]TEA 2004 - SEC 95'!T160</f>
        <v>5594.9</v>
      </c>
      <c r="U168" s="41" t="s">
        <v>81</v>
      </c>
      <c r="V168" s="39" t="s">
        <v>190</v>
      </c>
    </row>
    <row r="169" spans="1:22" s="25" customFormat="1" ht="11.25" customHeight="1" x14ac:dyDescent="0.2">
      <c r="A169" s="37" t="s">
        <v>96</v>
      </c>
      <c r="B169" s="119" t="s">
        <v>191</v>
      </c>
      <c r="C169" s="21">
        <f>+'[1]TEA 2004 - SEC 95'!C161</f>
        <v>148219.79999999999</v>
      </c>
      <c r="D169" s="21">
        <f>+'[1]TEA 2004 - SEC 95'!D161</f>
        <v>-3592.6</v>
      </c>
      <c r="E169" s="21">
        <f>+'[1]TEA 2004 - SEC 95'!E161</f>
        <v>12707.5</v>
      </c>
      <c r="F169" s="21">
        <f>+'[1]TEA 2004 - SEC 95'!F161</f>
        <v>20891.3</v>
      </c>
      <c r="G169" s="21">
        <f>+'[1]TEA 2004 - SEC 95'!G161</f>
        <v>-4486.3999999999996</v>
      </c>
      <c r="H169" s="21">
        <f>+'[1]TEA 2004 - SEC 95'!H161</f>
        <v>173739.6</v>
      </c>
      <c r="I169" s="21">
        <f>+'[1]TEA 2004 - SEC 95'!I161</f>
        <v>0</v>
      </c>
      <c r="J169" s="21">
        <f>+'[1]TEA 2004 - SEC 95'!J161</f>
        <v>0</v>
      </c>
      <c r="K169" s="21">
        <f>+'[1]TEA 2004 - SEC 95'!K161</f>
        <v>173739.6</v>
      </c>
      <c r="L169" s="19">
        <f>+'[1]TEA 2004 - SEC 95'!L161</f>
        <v>0</v>
      </c>
      <c r="M169" s="19">
        <f>+'[1]TEA 2004 - SEC 95'!M161</f>
        <v>0</v>
      </c>
      <c r="N169" s="19">
        <f>+'[1]TEA 2004 - SEC 95'!N161</f>
        <v>0</v>
      </c>
      <c r="O169" s="19">
        <f>+'[1]TEA 2004 - SEC 95'!O161</f>
        <v>0</v>
      </c>
      <c r="P169" s="19">
        <f>+'[1]TEA 2004 - SEC 95'!P161</f>
        <v>0</v>
      </c>
      <c r="Q169" s="19">
        <f>+'[1]TEA 2004 - SEC 95'!Q161</f>
        <v>0</v>
      </c>
      <c r="R169" s="19">
        <f>+'[1]TEA 2004 - SEC 95'!R161</f>
        <v>0</v>
      </c>
      <c r="S169" s="19">
        <f>+'[1]TEA 2004 - SEC 95'!S161</f>
        <v>0</v>
      </c>
      <c r="T169" s="19">
        <f>+'[1]TEA 2004 - SEC 95'!T161</f>
        <v>0</v>
      </c>
      <c r="U169" s="38" t="s">
        <v>96</v>
      </c>
      <c r="V169" s="119" t="s">
        <v>191</v>
      </c>
    </row>
    <row r="170" spans="1:22" s="25" customFormat="1" ht="11.25" x14ac:dyDescent="0.2">
      <c r="A170" s="37" t="s">
        <v>61</v>
      </c>
      <c r="B170" s="145" t="s">
        <v>192</v>
      </c>
      <c r="C170" s="74">
        <f>+'[1]TEA 2004 - SEC 95'!C162</f>
        <v>0</v>
      </c>
      <c r="D170" s="74">
        <f>+'[1]TEA 2004 - SEC 95'!D162</f>
        <v>0</v>
      </c>
      <c r="E170" s="74">
        <f>+'[1]TEA 2004 - SEC 95'!E162</f>
        <v>0</v>
      </c>
      <c r="F170" s="74">
        <f>+'[1]TEA 2004 - SEC 95'!F162</f>
        <v>0</v>
      </c>
      <c r="G170" s="74">
        <f>+'[1]TEA 2004 - SEC 95'!G162</f>
        <v>0</v>
      </c>
      <c r="H170" s="74">
        <f>+'[1]TEA 2004 - SEC 95'!H162</f>
        <v>0</v>
      </c>
      <c r="I170" s="74">
        <f>+'[1]TEA 2004 - SEC 95'!I162</f>
        <v>5623.6</v>
      </c>
      <c r="J170" s="74">
        <f>+'[1]TEA 2004 - SEC 95'!J162</f>
        <v>0</v>
      </c>
      <c r="K170" s="74">
        <f>+'[1]TEA 2004 - SEC 95'!K162</f>
        <v>5623.6</v>
      </c>
      <c r="L170" s="22">
        <f>+'[1]TEA 2004 - SEC 95'!L162</f>
        <v>0</v>
      </c>
      <c r="M170" s="22">
        <f>+'[1]TEA 2004 - SEC 95'!M162</f>
        <v>0</v>
      </c>
      <c r="N170" s="22">
        <f>+'[1]TEA 2004 - SEC 95'!N162</f>
        <v>0</v>
      </c>
      <c r="O170" s="22">
        <f>+'[1]TEA 2004 - SEC 95'!O162</f>
        <v>0</v>
      </c>
      <c r="P170" s="22">
        <f>+'[1]TEA 2004 - SEC 95'!P162</f>
        <v>0</v>
      </c>
      <c r="Q170" s="22">
        <f>+'[1]TEA 2004 - SEC 95'!Q162</f>
        <v>0</v>
      </c>
      <c r="R170" s="22">
        <f>+'[1]TEA 2004 - SEC 95'!R162</f>
        <v>0</v>
      </c>
      <c r="S170" s="22">
        <f>+'[1]TEA 2004 - SEC 95'!S162</f>
        <v>0</v>
      </c>
      <c r="T170" s="22">
        <f>+'[1]TEA 2004 - SEC 95'!T162</f>
        <v>0</v>
      </c>
      <c r="U170" s="38" t="s">
        <v>61</v>
      </c>
      <c r="V170" s="145" t="s">
        <v>192</v>
      </c>
    </row>
    <row r="171" spans="1:22" s="25" customFormat="1" ht="25.5" customHeight="1" x14ac:dyDescent="0.2">
      <c r="A171" s="29"/>
      <c r="B171" s="30"/>
      <c r="C171" s="166" t="s">
        <v>213</v>
      </c>
      <c r="D171" s="166"/>
      <c r="E171" s="166"/>
      <c r="F171" s="166"/>
      <c r="G171" s="166"/>
      <c r="H171" s="166"/>
      <c r="I171" s="75"/>
      <c r="J171" s="75"/>
      <c r="K171" s="75"/>
      <c r="M171" s="166" t="s">
        <v>213</v>
      </c>
      <c r="N171" s="166"/>
      <c r="O171" s="166"/>
      <c r="P171" s="166"/>
      <c r="Q171" s="166"/>
      <c r="R171" s="166"/>
      <c r="S171" s="75"/>
      <c r="T171" s="75"/>
      <c r="U171" s="32"/>
      <c r="V171" s="29"/>
    </row>
    <row r="172" spans="1:22" s="25" customFormat="1" ht="9.75" customHeight="1" x14ac:dyDescent="0.2">
      <c r="A172" s="33"/>
      <c r="B172" s="66" t="s">
        <v>197</v>
      </c>
      <c r="D172" s="146"/>
      <c r="L172" s="19"/>
      <c r="M172" s="21"/>
      <c r="N172" s="19"/>
      <c r="O172" s="19"/>
      <c r="P172" s="19"/>
      <c r="Q172" s="19"/>
      <c r="R172" s="19"/>
      <c r="S172" s="19"/>
      <c r="T172" s="19"/>
      <c r="U172" s="16"/>
      <c r="V172" s="66" t="s">
        <v>198</v>
      </c>
    </row>
    <row r="173" spans="1:22" s="25" customFormat="1" ht="3" customHeight="1" x14ac:dyDescent="0.2">
      <c r="A173" s="33"/>
      <c r="B173" s="23"/>
      <c r="L173" s="19"/>
      <c r="M173" s="19"/>
      <c r="N173" s="19"/>
      <c r="O173" s="19"/>
      <c r="P173" s="19"/>
      <c r="Q173" s="19"/>
      <c r="R173" s="19"/>
      <c r="S173" s="19"/>
      <c r="T173" s="19"/>
      <c r="U173" s="16"/>
      <c r="V173" s="33"/>
    </row>
    <row r="174" spans="1:22" s="25" customFormat="1" ht="11.25" customHeight="1" x14ac:dyDescent="0.2">
      <c r="A174" s="40" t="s">
        <v>96</v>
      </c>
      <c r="B174" s="61" t="s">
        <v>191</v>
      </c>
      <c r="C174" s="43">
        <f>+'[1]TEA 2004 - SEC 95'!C167</f>
        <v>0</v>
      </c>
      <c r="D174" s="43">
        <f>+'[1]TEA 2004 - SEC 95'!D167</f>
        <v>0</v>
      </c>
      <c r="E174" s="43">
        <f>+'[1]TEA 2004 - SEC 95'!E167</f>
        <v>0</v>
      </c>
      <c r="F174" s="43">
        <f>+'[1]TEA 2004 - SEC 95'!F167</f>
        <v>0</v>
      </c>
      <c r="G174" s="43">
        <f>+'[1]TEA 2004 - SEC 95'!G167</f>
        <v>0</v>
      </c>
      <c r="H174" s="43">
        <f>+'[1]TEA 2004 - SEC 95'!H167</f>
        <v>0</v>
      </c>
      <c r="I174" s="43">
        <f>+'[1]TEA 2004 - SEC 95'!I167</f>
        <v>0</v>
      </c>
      <c r="J174" s="43">
        <f>+'[1]TEA 2004 - SEC 95'!J167</f>
        <v>0</v>
      </c>
      <c r="K174" s="43">
        <f>+'[1]TEA 2004 - SEC 95'!K167</f>
        <v>0</v>
      </c>
      <c r="L174" s="43">
        <f>+'[1]TEA 2004 - SEC 95'!L167</f>
        <v>148219.79999999999</v>
      </c>
      <c r="M174" s="43">
        <f>+'[1]TEA 2004 - SEC 95'!M167</f>
        <v>-3592.6</v>
      </c>
      <c r="N174" s="43">
        <f>+'[1]TEA 2004 - SEC 95'!N167</f>
        <v>12707.5</v>
      </c>
      <c r="O174" s="43">
        <f>+'[1]TEA 2004 - SEC 95'!O167</f>
        <v>20891.3</v>
      </c>
      <c r="P174" s="43">
        <f>+'[1]TEA 2004 - SEC 95'!P167</f>
        <v>-4486.3999999999996</v>
      </c>
      <c r="Q174" s="43">
        <f>+'[1]TEA 2004 - SEC 95'!Q167</f>
        <v>173739.6</v>
      </c>
      <c r="R174" s="43">
        <f>+'[1]TEA 2004 - SEC 95'!R167</f>
        <v>5623.6</v>
      </c>
      <c r="S174" s="43">
        <f>+'[1]TEA 2004 - SEC 95'!S167</f>
        <v>0</v>
      </c>
      <c r="T174" s="43">
        <f>+'[1]TEA 2004 - SEC 95'!T167</f>
        <v>179363.20000000001</v>
      </c>
      <c r="U174" s="41" t="s">
        <v>96</v>
      </c>
      <c r="V174" s="61" t="s">
        <v>191</v>
      </c>
    </row>
    <row r="175" spans="1:22" s="25" customFormat="1" ht="11.25" customHeight="1" x14ac:dyDescent="0.2">
      <c r="A175" s="33" t="s">
        <v>65</v>
      </c>
      <c r="B175" s="30" t="s">
        <v>199</v>
      </c>
      <c r="C175" s="25">
        <f>+'[1]TEA 2004 - SEC 95'!C168</f>
        <v>0</v>
      </c>
      <c r="D175" s="25">
        <f>+'[1]TEA 2004 - SEC 95'!D168</f>
        <v>0</v>
      </c>
      <c r="E175" s="25">
        <f>+'[1]TEA 2004 - SEC 95'!E168</f>
        <v>0</v>
      </c>
      <c r="F175" s="25">
        <f>+'[1]TEA 2004 - SEC 95'!F168</f>
        <v>0</v>
      </c>
      <c r="G175" s="25">
        <f>+'[1]TEA 2004 - SEC 95'!G168</f>
        <v>0</v>
      </c>
      <c r="H175" s="25">
        <f>+'[1]TEA 2004 - SEC 95'!H168</f>
        <v>0</v>
      </c>
      <c r="I175" s="25">
        <f>+'[1]TEA 2004 - SEC 95'!I168</f>
        <v>0</v>
      </c>
      <c r="J175" s="25">
        <f>+'[1]TEA 2004 - SEC 95'!J168</f>
        <v>0</v>
      </c>
      <c r="K175" s="25">
        <f>+'[1]TEA 2004 - SEC 95'!K168</f>
        <v>0</v>
      </c>
      <c r="L175" s="25">
        <f>+'[1]TEA 2004 - SEC 95'!L168</f>
        <v>1127</v>
      </c>
      <c r="M175" s="25">
        <f>+'[1]TEA 2004 - SEC 95'!M168</f>
        <v>4808.5</v>
      </c>
      <c r="N175" s="25">
        <f>+'[1]TEA 2004 - SEC 95'!N168</f>
        <v>0</v>
      </c>
      <c r="O175" s="25">
        <f>+'[1]TEA 2004 - SEC 95'!O168</f>
        <v>19011.599999999999</v>
      </c>
      <c r="P175" s="25">
        <f>+'[1]TEA 2004 - SEC 95'!P168</f>
        <v>175.4</v>
      </c>
      <c r="Q175" s="25">
        <f>+'[1]TEA 2004 - SEC 95'!Q168</f>
        <v>25122.5</v>
      </c>
      <c r="R175" s="25">
        <f>+'[1]TEA 2004 - SEC 95'!R168</f>
        <v>277.10000000000002</v>
      </c>
      <c r="S175" s="25">
        <f>+'[1]TEA 2004 - SEC 95'!S168</f>
        <v>0</v>
      </c>
      <c r="T175" s="25">
        <f>+'[1]TEA 2004 - SEC 95'!T168</f>
        <v>25399.599999999999</v>
      </c>
      <c r="U175" s="16" t="s">
        <v>65</v>
      </c>
      <c r="V175" s="30" t="s">
        <v>199</v>
      </c>
    </row>
    <row r="176" spans="1:22" s="25" customFormat="1" ht="11.25" customHeight="1" x14ac:dyDescent="0.2">
      <c r="A176" s="155" t="s">
        <v>241</v>
      </c>
      <c r="B176" s="23" t="s">
        <v>245</v>
      </c>
      <c r="C176" s="25">
        <f>+'[1]TEA 2004 - SEC 95'!C169</f>
        <v>0</v>
      </c>
      <c r="D176" s="25">
        <f>+'[1]TEA 2004 - SEC 95'!D169</f>
        <v>0</v>
      </c>
      <c r="E176" s="25">
        <f>+'[1]TEA 2004 - SEC 95'!E169</f>
        <v>0</v>
      </c>
      <c r="F176" s="25">
        <f>+'[1]TEA 2004 - SEC 95'!F169</f>
        <v>0</v>
      </c>
      <c r="G176" s="25">
        <f>+'[1]TEA 2004 - SEC 95'!G169</f>
        <v>0</v>
      </c>
      <c r="H176" s="25">
        <f>+'[1]TEA 2004 - SEC 95'!H169</f>
        <v>0</v>
      </c>
      <c r="I176" s="25">
        <f>+'[1]TEA 2004 - SEC 95'!I169</f>
        <v>0</v>
      </c>
      <c r="J176" s="25">
        <f>+'[1]TEA 2004 - SEC 95'!J169</f>
        <v>0</v>
      </c>
      <c r="K176" s="25">
        <f>+'[1]TEA 2004 - SEC 95'!K169</f>
        <v>0</v>
      </c>
      <c r="L176" s="25">
        <f>+'[1]TEA 2004 - SEC 95'!L169</f>
        <v>0</v>
      </c>
      <c r="M176" s="25">
        <f>+'[1]TEA 2004 - SEC 95'!M169</f>
        <v>0</v>
      </c>
      <c r="N176" s="25">
        <f>+'[1]TEA 2004 - SEC 95'!N169</f>
        <v>0</v>
      </c>
      <c r="O176" s="25">
        <f>+'[1]TEA 2004 - SEC 95'!O169</f>
        <v>0</v>
      </c>
      <c r="P176" s="25">
        <f>+'[1]TEA 2004 - SEC 95'!P169</f>
        <v>0</v>
      </c>
      <c r="Q176" s="25">
        <f>+'[1]TEA 2004 - SEC 95'!Q169</f>
        <v>0</v>
      </c>
      <c r="R176" s="25">
        <f>+'[1]TEA 2004 - SEC 95'!R169</f>
        <v>253.4</v>
      </c>
      <c r="S176" s="25">
        <f>+'[1]TEA 2004 - SEC 95'!S169</f>
        <v>0</v>
      </c>
      <c r="T176" s="25">
        <f>+'[1]TEA 2004 - SEC 95'!T169</f>
        <v>253.4</v>
      </c>
      <c r="U176" s="158" t="s">
        <v>241</v>
      </c>
      <c r="V176" s="23" t="s">
        <v>245</v>
      </c>
    </row>
    <row r="177" spans="1:22" s="25" customFormat="1" ht="12" customHeight="1" x14ac:dyDescent="0.2">
      <c r="A177" s="33" t="s">
        <v>66</v>
      </c>
      <c r="B177" s="23" t="s">
        <v>200</v>
      </c>
      <c r="C177" s="25">
        <f>+'[1]TEA 2004 - SEC 95'!C170</f>
        <v>0</v>
      </c>
      <c r="D177" s="25">
        <f>+'[1]TEA 2004 - SEC 95'!D170</f>
        <v>0</v>
      </c>
      <c r="E177" s="25">
        <f>+'[1]TEA 2004 - SEC 95'!E170</f>
        <v>0</v>
      </c>
      <c r="F177" s="25">
        <f>+'[1]TEA 2004 - SEC 95'!F170</f>
        <v>0</v>
      </c>
      <c r="G177" s="25">
        <f>+'[1]TEA 2004 - SEC 95'!G170</f>
        <v>0</v>
      </c>
      <c r="H177" s="25">
        <f>+'[1]TEA 2004 - SEC 95'!H170</f>
        <v>0</v>
      </c>
      <c r="I177" s="25">
        <f>+'[1]TEA 2004 - SEC 95'!I170</f>
        <v>0</v>
      </c>
      <c r="J177" s="25">
        <f>+'[1]TEA 2004 - SEC 95'!J170</f>
        <v>0</v>
      </c>
      <c r="K177" s="25">
        <f>+'[1]TEA 2004 - SEC 95'!K170</f>
        <v>0</v>
      </c>
      <c r="L177" s="25">
        <f>+'[1]TEA 2004 - SEC 95'!L170</f>
        <v>474.8</v>
      </c>
      <c r="M177" s="25">
        <f>+'[1]TEA 2004 - SEC 95'!M170</f>
        <v>0</v>
      </c>
      <c r="N177" s="25">
        <f>+'[1]TEA 2004 - SEC 95'!N170</f>
        <v>0</v>
      </c>
      <c r="O177" s="25">
        <f>+'[1]TEA 2004 - SEC 95'!O170</f>
        <v>18266.3</v>
      </c>
      <c r="P177" s="25">
        <f>+'[1]TEA 2004 - SEC 95'!P170</f>
        <v>167.9</v>
      </c>
      <c r="Q177" s="25">
        <f>+'[1]TEA 2004 - SEC 95'!Q170</f>
        <v>18909</v>
      </c>
      <c r="R177" s="25">
        <f>+'[1]TEA 2004 - SEC 95'!R170</f>
        <v>1.5</v>
      </c>
      <c r="S177" s="25">
        <f>+'[1]TEA 2004 - SEC 95'!S170</f>
        <v>0</v>
      </c>
      <c r="T177" s="25">
        <f>+'[1]TEA 2004 - SEC 95'!T170</f>
        <v>18910.5</v>
      </c>
      <c r="U177" s="16" t="s">
        <v>66</v>
      </c>
      <c r="V177" s="23" t="s">
        <v>200</v>
      </c>
    </row>
    <row r="178" spans="1:22" s="25" customFormat="1" ht="12.75" customHeight="1" x14ac:dyDescent="0.2">
      <c r="A178" s="70" t="s">
        <v>67</v>
      </c>
      <c r="B178" s="147" t="s">
        <v>231</v>
      </c>
      <c r="C178" s="43">
        <f>+'[1]TEA 2004 - SEC 95'!C171</f>
        <v>0</v>
      </c>
      <c r="D178" s="43">
        <f>+'[1]TEA 2004 - SEC 95'!D171</f>
        <v>0</v>
      </c>
      <c r="E178" s="43">
        <f>+'[1]TEA 2004 - SEC 95'!E171</f>
        <v>0</v>
      </c>
      <c r="F178" s="43">
        <f>+'[1]TEA 2004 - SEC 95'!F171</f>
        <v>0</v>
      </c>
      <c r="G178" s="43">
        <f>+'[1]TEA 2004 - SEC 95'!G171</f>
        <v>0</v>
      </c>
      <c r="H178" s="43">
        <f>+'[1]TEA 2004 - SEC 95'!H171</f>
        <v>0</v>
      </c>
      <c r="I178" s="43">
        <f>+'[1]TEA 2004 - SEC 95'!I171</f>
        <v>0</v>
      </c>
      <c r="J178" s="43">
        <f>+'[1]TEA 2004 - SEC 95'!J171</f>
        <v>0</v>
      </c>
      <c r="K178" s="43">
        <f>+'[1]TEA 2004 - SEC 95'!K171</f>
        <v>0</v>
      </c>
      <c r="L178" s="43">
        <f>+'[1]TEA 2004 - SEC 95'!L171</f>
        <v>652.20000000000005</v>
      </c>
      <c r="M178" s="43">
        <f>+'[1]TEA 2004 - SEC 95'!M171</f>
        <v>4808.5</v>
      </c>
      <c r="N178" s="43">
        <f>+'[1]TEA 2004 - SEC 95'!N171</f>
        <v>0</v>
      </c>
      <c r="O178" s="43">
        <f>+'[1]TEA 2004 - SEC 95'!O171</f>
        <v>745.3</v>
      </c>
      <c r="P178" s="43">
        <f>+'[1]TEA 2004 - SEC 95'!P171</f>
        <v>7.5</v>
      </c>
      <c r="Q178" s="43">
        <f>+'[1]TEA 2004 - SEC 95'!Q171</f>
        <v>6213.5</v>
      </c>
      <c r="R178" s="43">
        <f>+'[1]TEA 2004 - SEC 95'!R171</f>
        <v>22.2</v>
      </c>
      <c r="S178" s="43">
        <f>+'[1]TEA 2004 - SEC 95'!S171</f>
        <v>0</v>
      </c>
      <c r="T178" s="43">
        <f>+'[1]TEA 2004 - SEC 95'!T171</f>
        <v>6235.7</v>
      </c>
      <c r="U178" s="17" t="s">
        <v>67</v>
      </c>
      <c r="V178" s="147" t="s">
        <v>201</v>
      </c>
    </row>
    <row r="179" spans="1:22" s="25" customFormat="1" ht="12" customHeight="1" x14ac:dyDescent="0.2">
      <c r="A179" s="29" t="s">
        <v>65</v>
      </c>
      <c r="B179" s="30" t="s">
        <v>202</v>
      </c>
      <c r="C179" s="25">
        <f>+'[1]TEA 2004 - SEC 95'!C172</f>
        <v>0</v>
      </c>
      <c r="D179" s="25">
        <f>+'[1]TEA 2004 - SEC 95'!D172</f>
        <v>0</v>
      </c>
      <c r="E179" s="25">
        <f>+'[1]TEA 2004 - SEC 95'!E172</f>
        <v>0</v>
      </c>
      <c r="F179" s="25">
        <f>+'[1]TEA 2004 - SEC 95'!F172</f>
        <v>0</v>
      </c>
      <c r="G179" s="25">
        <f>+'[1]TEA 2004 - SEC 95'!G172</f>
        <v>0</v>
      </c>
      <c r="H179" s="25">
        <f>+'[1]TEA 2004 - SEC 95'!H172</f>
        <v>0</v>
      </c>
      <c r="I179" s="25">
        <f>+'[1]TEA 2004 - SEC 95'!I172</f>
        <v>0</v>
      </c>
      <c r="J179" s="25">
        <f>+'[1]TEA 2004 - SEC 95'!J172</f>
        <v>0</v>
      </c>
      <c r="K179" s="25">
        <f>+'[1]TEA 2004 - SEC 95'!K172</f>
        <v>0</v>
      </c>
      <c r="L179" s="25">
        <f>+'[1]TEA 2004 - SEC 95'!L172</f>
        <v>0</v>
      </c>
      <c r="M179" s="25">
        <f>+'[1]TEA 2004 - SEC 95'!M172</f>
        <v>-253.4</v>
      </c>
      <c r="N179" s="25">
        <f>+'[1]TEA 2004 - SEC 95'!N172</f>
        <v>0</v>
      </c>
      <c r="O179" s="25">
        <f>+'[1]TEA 2004 - SEC 95'!O172</f>
        <v>-8352.9</v>
      </c>
      <c r="P179" s="25">
        <f>+'[1]TEA 2004 - SEC 95'!P172</f>
        <v>0</v>
      </c>
      <c r="Q179" s="25">
        <f>+'[1]TEA 2004 - SEC 95'!Q172</f>
        <v>-8606.2999999999993</v>
      </c>
      <c r="R179" s="25">
        <f>+'[1]TEA 2004 - SEC 95'!R172</f>
        <v>-16793.3</v>
      </c>
      <c r="S179" s="25">
        <f>+'[1]TEA 2004 - SEC 95'!S172</f>
        <v>0</v>
      </c>
      <c r="T179" s="25">
        <f>+'[1]TEA 2004 - SEC 95'!T172</f>
        <v>-25399.599999999999</v>
      </c>
      <c r="U179" s="32" t="s">
        <v>65</v>
      </c>
      <c r="V179" s="30" t="s">
        <v>202</v>
      </c>
    </row>
    <row r="180" spans="1:22" s="25" customFormat="1" ht="12" customHeight="1" x14ac:dyDescent="0.2">
      <c r="A180" s="155" t="s">
        <v>241</v>
      </c>
      <c r="B180" s="23" t="s">
        <v>245</v>
      </c>
      <c r="C180" s="25">
        <f>+'[1]TEA 2004 - SEC 95'!C173</f>
        <v>0</v>
      </c>
      <c r="D180" s="25">
        <f>+'[1]TEA 2004 - SEC 95'!D173</f>
        <v>0</v>
      </c>
      <c r="E180" s="25">
        <f>+'[1]TEA 2004 - SEC 95'!E173</f>
        <v>0</v>
      </c>
      <c r="F180" s="25">
        <f>+'[1]TEA 2004 - SEC 95'!F173</f>
        <v>0</v>
      </c>
      <c r="G180" s="25">
        <f>+'[1]TEA 2004 - SEC 95'!G173</f>
        <v>0</v>
      </c>
      <c r="H180" s="25">
        <f>+'[1]TEA 2004 - SEC 95'!H173</f>
        <v>0</v>
      </c>
      <c r="I180" s="25">
        <f>+'[1]TEA 2004 - SEC 95'!I173</f>
        <v>0</v>
      </c>
      <c r="J180" s="25">
        <f>+'[1]TEA 2004 - SEC 95'!J173</f>
        <v>0</v>
      </c>
      <c r="K180" s="25">
        <f>+'[1]TEA 2004 - SEC 95'!K173</f>
        <v>0</v>
      </c>
      <c r="L180" s="25">
        <f>+'[1]TEA 2004 - SEC 95'!L173</f>
        <v>0</v>
      </c>
      <c r="M180" s="25">
        <f>+'[1]TEA 2004 - SEC 95'!M173</f>
        <v>-253.4</v>
      </c>
      <c r="N180" s="25">
        <f>+'[1]TEA 2004 - SEC 95'!N173</f>
        <v>0</v>
      </c>
      <c r="O180" s="25">
        <f>+'[1]TEA 2004 - SEC 95'!O173</f>
        <v>0</v>
      </c>
      <c r="P180" s="25">
        <f>+'[1]TEA 2004 - SEC 95'!P173</f>
        <v>0</v>
      </c>
      <c r="Q180" s="25">
        <f>+'[1]TEA 2004 - SEC 95'!Q173</f>
        <v>-253.4</v>
      </c>
      <c r="R180" s="25">
        <f>+'[1]TEA 2004 - SEC 95'!R173</f>
        <v>0</v>
      </c>
      <c r="S180" s="25">
        <f>+'[1]TEA 2004 - SEC 95'!S173</f>
        <v>0</v>
      </c>
      <c r="T180" s="25">
        <f>+'[1]TEA 2004 - SEC 95'!T173</f>
        <v>-253.4</v>
      </c>
      <c r="U180" s="158" t="s">
        <v>241</v>
      </c>
      <c r="V180" s="23" t="s">
        <v>245</v>
      </c>
    </row>
    <row r="181" spans="1:22" s="25" customFormat="1" ht="11.25" customHeight="1" x14ac:dyDescent="0.2">
      <c r="A181" s="33" t="s">
        <v>66</v>
      </c>
      <c r="B181" s="23" t="s">
        <v>203</v>
      </c>
      <c r="C181" s="25">
        <f>+'[1]TEA 2004 - SEC 95'!C174</f>
        <v>0</v>
      </c>
      <c r="D181" s="25">
        <f>+'[1]TEA 2004 - SEC 95'!D174</f>
        <v>0</v>
      </c>
      <c r="E181" s="25">
        <f>+'[1]TEA 2004 - SEC 95'!E174</f>
        <v>0</v>
      </c>
      <c r="F181" s="25">
        <f>+'[1]TEA 2004 - SEC 95'!F174</f>
        <v>0</v>
      </c>
      <c r="G181" s="25">
        <f>+'[1]TEA 2004 - SEC 95'!G174</f>
        <v>0</v>
      </c>
      <c r="H181" s="25">
        <f>+'[1]TEA 2004 - SEC 95'!H174</f>
        <v>0</v>
      </c>
      <c r="I181" s="25">
        <f>+'[1]TEA 2004 - SEC 95'!I174</f>
        <v>0</v>
      </c>
      <c r="J181" s="25">
        <f>+'[1]TEA 2004 - SEC 95'!J174</f>
        <v>0</v>
      </c>
      <c r="K181" s="25">
        <f>+'[1]TEA 2004 - SEC 95'!K174</f>
        <v>0</v>
      </c>
      <c r="L181" s="25">
        <f>+'[1]TEA 2004 - SEC 95'!L174</f>
        <v>0</v>
      </c>
      <c r="M181" s="25">
        <f>+'[1]TEA 2004 - SEC 95'!M174</f>
        <v>0</v>
      </c>
      <c r="N181" s="25">
        <f>+'[1]TEA 2004 - SEC 95'!N174</f>
        <v>0</v>
      </c>
      <c r="O181" s="25">
        <f>+'[1]TEA 2004 - SEC 95'!O174</f>
        <v>-4258.8</v>
      </c>
      <c r="P181" s="25">
        <f>+'[1]TEA 2004 - SEC 95'!P174</f>
        <v>0</v>
      </c>
      <c r="Q181" s="25">
        <f>+'[1]TEA 2004 - SEC 95'!Q174</f>
        <v>-4258.8</v>
      </c>
      <c r="R181" s="25">
        <f>+'[1]TEA 2004 - SEC 95'!R174</f>
        <v>-14651.7</v>
      </c>
      <c r="S181" s="25">
        <f>+'[1]TEA 2004 - SEC 95'!S174</f>
        <v>0</v>
      </c>
      <c r="T181" s="25">
        <f>+'[1]TEA 2004 - SEC 95'!T174</f>
        <v>-18910.5</v>
      </c>
      <c r="U181" s="16" t="s">
        <v>66</v>
      </c>
      <c r="V181" s="23" t="s">
        <v>203</v>
      </c>
    </row>
    <row r="182" spans="1:22" s="25" customFormat="1" ht="9.9499999999999993" customHeight="1" x14ac:dyDescent="0.2">
      <c r="A182" s="40" t="s">
        <v>67</v>
      </c>
      <c r="B182" s="61" t="s">
        <v>204</v>
      </c>
      <c r="C182" s="43">
        <f>+'[1]TEA 2004 - SEC 95'!C175</f>
        <v>0</v>
      </c>
      <c r="D182" s="43">
        <f>+'[1]TEA 2004 - SEC 95'!D175</f>
        <v>0</v>
      </c>
      <c r="E182" s="43">
        <f>+'[1]TEA 2004 - SEC 95'!E175</f>
        <v>0</v>
      </c>
      <c r="F182" s="43">
        <f>+'[1]TEA 2004 - SEC 95'!F175</f>
        <v>0</v>
      </c>
      <c r="G182" s="43">
        <f>+'[1]TEA 2004 - SEC 95'!G175</f>
        <v>0</v>
      </c>
      <c r="H182" s="43">
        <f>+'[1]TEA 2004 - SEC 95'!H175</f>
        <v>0</v>
      </c>
      <c r="I182" s="43">
        <f>+'[1]TEA 2004 - SEC 95'!I175</f>
        <v>0</v>
      </c>
      <c r="J182" s="43">
        <f>+'[1]TEA 2004 - SEC 95'!J175</f>
        <v>0</v>
      </c>
      <c r="K182" s="43">
        <f>+'[1]TEA 2004 - SEC 95'!K175</f>
        <v>0</v>
      </c>
      <c r="L182" s="43">
        <f>+'[1]TEA 2004 - SEC 95'!L175</f>
        <v>0</v>
      </c>
      <c r="M182" s="43">
        <f>+'[1]TEA 2004 - SEC 95'!M175</f>
        <v>0</v>
      </c>
      <c r="N182" s="43">
        <f>+'[1]TEA 2004 - SEC 95'!N175</f>
        <v>0</v>
      </c>
      <c r="O182" s="43">
        <f>+'[1]TEA 2004 - SEC 95'!O175</f>
        <v>-4094.1</v>
      </c>
      <c r="P182" s="43">
        <f>+'[1]TEA 2004 - SEC 95'!P175</f>
        <v>0</v>
      </c>
      <c r="Q182" s="43">
        <f>+'[1]TEA 2004 - SEC 95'!Q175</f>
        <v>-4094.1</v>
      </c>
      <c r="R182" s="43">
        <f>+'[1]TEA 2004 - SEC 95'!R175</f>
        <v>-2141.6</v>
      </c>
      <c r="S182" s="43">
        <f>+'[1]TEA 2004 - SEC 95'!S175</f>
        <v>0</v>
      </c>
      <c r="T182" s="43">
        <f>+'[1]TEA 2004 - SEC 95'!T175</f>
        <v>-6235.7</v>
      </c>
      <c r="U182" s="41" t="s">
        <v>67</v>
      </c>
      <c r="V182" s="61" t="s">
        <v>204</v>
      </c>
    </row>
    <row r="183" spans="1:22" s="25" customFormat="1" ht="33" customHeight="1" x14ac:dyDescent="0.2">
      <c r="A183" s="37" t="s">
        <v>68</v>
      </c>
      <c r="B183" s="148" t="s">
        <v>230</v>
      </c>
      <c r="C183" s="74">
        <f>+'[1]TEA 2004 - SEC 95'!C176</f>
        <v>68965.8</v>
      </c>
      <c r="D183" s="74">
        <f>+'[1]TEA 2004 - SEC 95'!D176</f>
        <v>-30330.5</v>
      </c>
      <c r="E183" s="74">
        <f>+'[1]TEA 2004 - SEC 95'!E176</f>
        <v>10300</v>
      </c>
      <c r="F183" s="74">
        <f>+'[1]TEA 2004 - SEC 95'!F176</f>
        <v>19632.599999999999</v>
      </c>
      <c r="G183" s="74">
        <f>+'[1]TEA 2004 - SEC 95'!G176</f>
        <v>-4677.7</v>
      </c>
      <c r="H183" s="74">
        <f>+'[1]TEA 2004 - SEC 95'!H176</f>
        <v>63890.2</v>
      </c>
      <c r="I183" s="74">
        <f>+'[1]TEA 2004 - SEC 95'!I176</f>
        <v>-10892.6</v>
      </c>
      <c r="J183" s="74">
        <f>+'[1]TEA 2004 - SEC 95'!J176</f>
        <v>0</v>
      </c>
      <c r="K183" s="74">
        <f>+'[1]TEA 2004 - SEC 95'!K176</f>
        <v>52997.599999999999</v>
      </c>
      <c r="L183" s="43">
        <f>+'[1]TEA 2004 - SEC 95'!L176</f>
        <v>0</v>
      </c>
      <c r="M183" s="43">
        <f>+'[1]TEA 2004 - SEC 95'!M176</f>
        <v>0</v>
      </c>
      <c r="N183" s="43">
        <f>+'[1]TEA 2004 - SEC 95'!N176</f>
        <v>0</v>
      </c>
      <c r="O183" s="43">
        <f>+'[1]TEA 2004 - SEC 95'!O176</f>
        <v>0</v>
      </c>
      <c r="P183" s="43">
        <f>+'[1]TEA 2004 - SEC 95'!P176</f>
        <v>0</v>
      </c>
      <c r="Q183" s="43">
        <f>+'[1]TEA 2004 - SEC 95'!Q176</f>
        <v>0</v>
      </c>
      <c r="R183" s="43">
        <f>+'[1]TEA 2004 - SEC 95'!R176</f>
        <v>0</v>
      </c>
      <c r="S183" s="43">
        <f>+'[1]TEA 2004 - SEC 95'!S176</f>
        <v>0</v>
      </c>
      <c r="T183" s="43">
        <f>+'[1]TEA 2004 - SEC 95'!T176</f>
        <v>0</v>
      </c>
      <c r="U183" s="38" t="s">
        <v>68</v>
      </c>
      <c r="V183" s="148" t="s">
        <v>230</v>
      </c>
    </row>
    <row r="184" spans="1:22" s="25" customFormat="1" ht="12.75" customHeight="1" x14ac:dyDescent="0.2">
      <c r="A184" s="29"/>
      <c r="B184" s="30"/>
      <c r="C184" s="73"/>
      <c r="D184" s="164" t="s">
        <v>214</v>
      </c>
      <c r="E184" s="164"/>
      <c r="F184" s="164"/>
      <c r="G184" s="164"/>
      <c r="H184" s="164"/>
      <c r="I184" s="164"/>
      <c r="J184" s="164"/>
      <c r="K184" s="73"/>
      <c r="L184" s="73"/>
      <c r="M184" s="164" t="s">
        <v>214</v>
      </c>
      <c r="N184" s="164"/>
      <c r="O184" s="164"/>
      <c r="P184" s="164"/>
      <c r="Q184" s="164"/>
      <c r="R184" s="164"/>
      <c r="S184" s="164"/>
      <c r="T184" s="73"/>
      <c r="U184" s="32"/>
      <c r="V184" s="30"/>
    </row>
    <row r="185" spans="1:22" s="25" customFormat="1" ht="33" customHeight="1" x14ac:dyDescent="0.2">
      <c r="A185" s="40" t="s">
        <v>68</v>
      </c>
      <c r="B185" s="149" t="s">
        <v>230</v>
      </c>
      <c r="C185" s="22">
        <f>+'[1]TEA 2004 - SEC 95'!C196</f>
        <v>0</v>
      </c>
      <c r="D185" s="22">
        <f>+'[1]TEA 2004 - SEC 95'!D196</f>
        <v>0</v>
      </c>
      <c r="E185" s="22">
        <f>+'[1]TEA 2004 - SEC 95'!E196</f>
        <v>0</v>
      </c>
      <c r="F185" s="22">
        <f>+'[1]TEA 2004 - SEC 95'!F196</f>
        <v>0</v>
      </c>
      <c r="G185" s="22">
        <f>+'[1]TEA 2004 - SEC 95'!G196</f>
        <v>0</v>
      </c>
      <c r="H185" s="22">
        <f>+'[1]TEA 2004 - SEC 95'!H196</f>
        <v>0</v>
      </c>
      <c r="I185" s="22">
        <f>+'[1]TEA 2004 - SEC 95'!I196</f>
        <v>0</v>
      </c>
      <c r="J185" s="22">
        <f>+'[1]TEA 2004 - SEC 95'!J196</f>
        <v>0</v>
      </c>
      <c r="K185" s="22">
        <f>+'[1]TEA 2004 - SEC 95'!K196</f>
        <v>0</v>
      </c>
      <c r="L185" s="22">
        <f>+'[1]TEA 2004 - SEC 95'!L196</f>
        <v>68965.8</v>
      </c>
      <c r="M185" s="22">
        <f>+'[1]TEA 2004 - SEC 95'!M196</f>
        <v>-30330.5</v>
      </c>
      <c r="N185" s="22">
        <f>+'[1]TEA 2004 - SEC 95'!N196</f>
        <v>10300</v>
      </c>
      <c r="O185" s="22">
        <f>+'[1]TEA 2004 - SEC 95'!O196</f>
        <v>19632.599999999999</v>
      </c>
      <c r="P185" s="22">
        <f>+'[1]TEA 2004 - SEC 95'!P196</f>
        <v>-4677.7</v>
      </c>
      <c r="Q185" s="22">
        <f>+'[1]TEA 2004 - SEC 95'!Q196</f>
        <v>63890.2</v>
      </c>
      <c r="R185" s="22">
        <f>+'[1]TEA 2004 - SEC 95'!R196</f>
        <v>-10892.6</v>
      </c>
      <c r="S185" s="22">
        <f>+'[1]TEA 2004 - SEC 95'!S196</f>
        <v>0</v>
      </c>
      <c r="T185" s="22">
        <f>+'[1]TEA 2004 - SEC 95'!T196</f>
        <v>52997.599999999999</v>
      </c>
      <c r="U185" s="41" t="s">
        <v>68</v>
      </c>
      <c r="V185" s="149" t="s">
        <v>230</v>
      </c>
    </row>
    <row r="186" spans="1:22" s="25" customFormat="1" ht="11.1" customHeight="1" x14ac:dyDescent="0.2">
      <c r="A186" s="33" t="s">
        <v>82</v>
      </c>
      <c r="B186" s="30" t="s">
        <v>205</v>
      </c>
      <c r="C186" s="31">
        <f>+'[1]TEA 2004 - SEC 95'!C197</f>
        <v>99826.7</v>
      </c>
      <c r="D186" s="31">
        <f>+'[1]TEA 2004 - SEC 95'!D197</f>
        <v>38414.300000000003</v>
      </c>
      <c r="E186" s="31">
        <f>+'[1]TEA 2004 - SEC 95'!E197</f>
        <v>1227.5999999999999</v>
      </c>
      <c r="F186" s="31">
        <f>+'[1]TEA 2004 - SEC 95'!F197</f>
        <v>36684.800000000003</v>
      </c>
      <c r="G186" s="31">
        <f>+'[1]TEA 2004 - SEC 95'!G197</f>
        <v>189.3</v>
      </c>
      <c r="H186" s="31">
        <f>+'[1]TEA 2004 - SEC 95'!H197</f>
        <v>176342.7</v>
      </c>
      <c r="I186" s="31">
        <f>+'[1]TEA 2004 - SEC 95'!I197</f>
        <v>0</v>
      </c>
      <c r="J186" s="31">
        <f>+'[1]TEA 2004 - SEC 95'!J197</f>
        <v>0</v>
      </c>
      <c r="K186" s="31">
        <f>+'[1]TEA 2004 - SEC 95'!K197</f>
        <v>176342.7</v>
      </c>
      <c r="L186" s="31">
        <f>+'[1]TEA 2004 - SEC 95'!L197</f>
        <v>0</v>
      </c>
      <c r="M186" s="31">
        <f>+'[1]TEA 2004 - SEC 95'!M197</f>
        <v>0</v>
      </c>
      <c r="N186" s="31">
        <f>+'[1]TEA 2004 - SEC 95'!N197</f>
        <v>0</v>
      </c>
      <c r="O186" s="31">
        <f>+'[1]TEA 2004 - SEC 95'!O197</f>
        <v>0</v>
      </c>
      <c r="P186" s="31">
        <f>+'[1]TEA 2004 - SEC 95'!P197</f>
        <v>0</v>
      </c>
      <c r="Q186" s="31">
        <f>+'[1]TEA 2004 - SEC 95'!Q197</f>
        <v>0</v>
      </c>
      <c r="R186" s="31">
        <f>+'[1]TEA 2004 - SEC 95'!R197</f>
        <v>0</v>
      </c>
      <c r="S186" s="31">
        <f>+'[1]TEA 2004 - SEC 95'!S197</f>
        <v>176342.7</v>
      </c>
      <c r="T186" s="31">
        <f>+'[1]TEA 2004 - SEC 95'!T197</f>
        <v>176342.7</v>
      </c>
      <c r="U186" s="16" t="s">
        <v>82</v>
      </c>
      <c r="V186" s="30" t="s">
        <v>205</v>
      </c>
    </row>
    <row r="187" spans="1:22" s="25" customFormat="1" ht="20.25" customHeight="1" x14ac:dyDescent="0.2">
      <c r="A187" s="33" t="s">
        <v>84</v>
      </c>
      <c r="B187" s="150" t="s">
        <v>206</v>
      </c>
      <c r="C187" s="19">
        <f>+'[1]TEA 2004 - SEC 95'!C198</f>
        <v>99826.7</v>
      </c>
      <c r="D187" s="19">
        <f>+'[1]TEA 2004 - SEC 95'!D198</f>
        <v>38414.300000000003</v>
      </c>
      <c r="E187" s="19">
        <f>+'[1]TEA 2004 - SEC 95'!E198</f>
        <v>1227.5999999999999</v>
      </c>
      <c r="F187" s="19">
        <f>+'[1]TEA 2004 - SEC 95'!F198</f>
        <v>36673.9</v>
      </c>
      <c r="G187" s="19">
        <f>+'[1]TEA 2004 - SEC 95'!G198</f>
        <v>189.3</v>
      </c>
      <c r="H187" s="19">
        <f>+'[1]TEA 2004 - SEC 95'!H198</f>
        <v>176331.8</v>
      </c>
      <c r="I187" s="19">
        <f>+'[1]TEA 2004 - SEC 95'!I198</f>
        <v>0</v>
      </c>
      <c r="J187" s="19">
        <f>+'[1]TEA 2004 - SEC 95'!J198</f>
        <v>0</v>
      </c>
      <c r="K187" s="19">
        <f>+'[1]TEA 2004 - SEC 95'!K198</f>
        <v>176331.8</v>
      </c>
      <c r="L187" s="19">
        <f>+'[1]TEA 2004 - SEC 95'!L198</f>
        <v>0</v>
      </c>
      <c r="M187" s="19">
        <f>+'[1]TEA 2004 - SEC 95'!M198</f>
        <v>0</v>
      </c>
      <c r="N187" s="19">
        <f>+'[1]TEA 2004 - SEC 95'!N198</f>
        <v>0</v>
      </c>
      <c r="O187" s="19">
        <f>+'[1]TEA 2004 - SEC 95'!O198</f>
        <v>0</v>
      </c>
      <c r="P187" s="19">
        <f>+'[1]TEA 2004 - SEC 95'!P198</f>
        <v>0</v>
      </c>
      <c r="Q187" s="19">
        <f>+'[1]TEA 2004 - SEC 95'!Q198</f>
        <v>0</v>
      </c>
      <c r="R187" s="19">
        <f>+'[1]TEA 2004 - SEC 95'!R198</f>
        <v>0</v>
      </c>
      <c r="S187" s="19">
        <f>+'[1]TEA 2004 - SEC 95'!S198</f>
        <v>176331.8</v>
      </c>
      <c r="T187" s="19">
        <f>+'[1]TEA 2004 - SEC 95'!T198</f>
        <v>176331.8</v>
      </c>
      <c r="U187" s="16" t="s">
        <v>84</v>
      </c>
      <c r="V187" s="151" t="s">
        <v>206</v>
      </c>
    </row>
    <row r="188" spans="1:22" s="25" customFormat="1" ht="21" customHeight="1" x14ac:dyDescent="0.2">
      <c r="A188" s="33" t="s">
        <v>85</v>
      </c>
      <c r="B188" s="151" t="s">
        <v>229</v>
      </c>
      <c r="C188" s="19">
        <f>+'[1]TEA 2004 - SEC 95'!C199</f>
        <v>0</v>
      </c>
      <c r="D188" s="19">
        <f>+'[1]TEA 2004 - SEC 95'!D199</f>
        <v>0</v>
      </c>
      <c r="E188" s="19">
        <f>+'[1]TEA 2004 - SEC 95'!E199</f>
        <v>0</v>
      </c>
      <c r="F188" s="19">
        <f>+'[1]TEA 2004 - SEC 95'!F199</f>
        <v>10.9</v>
      </c>
      <c r="G188" s="19">
        <f>+'[1]TEA 2004 - SEC 95'!G199</f>
        <v>0</v>
      </c>
      <c r="H188" s="19">
        <f>+'[1]TEA 2004 - SEC 95'!H199</f>
        <v>10.9</v>
      </c>
      <c r="I188" s="19">
        <f>+'[1]TEA 2004 - SEC 95'!I199</f>
        <v>0</v>
      </c>
      <c r="J188" s="19">
        <f>+'[1]TEA 2004 - SEC 95'!J199</f>
        <v>0</v>
      </c>
      <c r="K188" s="19">
        <f>+'[1]TEA 2004 - SEC 95'!K199</f>
        <v>10.9</v>
      </c>
      <c r="L188" s="19">
        <f>+'[1]TEA 2004 - SEC 95'!L199</f>
        <v>0</v>
      </c>
      <c r="M188" s="19">
        <f>+'[1]TEA 2004 - SEC 95'!M199</f>
        <v>0</v>
      </c>
      <c r="N188" s="19">
        <f>+'[1]TEA 2004 - SEC 95'!N199</f>
        <v>0</v>
      </c>
      <c r="O188" s="19">
        <f>+'[1]TEA 2004 - SEC 95'!O199</f>
        <v>0</v>
      </c>
      <c r="P188" s="19">
        <f>+'[1]TEA 2004 - SEC 95'!P199</f>
        <v>0</v>
      </c>
      <c r="Q188" s="19">
        <f>+'[1]TEA 2004 - SEC 95'!Q199</f>
        <v>0</v>
      </c>
      <c r="R188" s="19">
        <f>+'[1]TEA 2004 - SEC 95'!R199</f>
        <v>0</v>
      </c>
      <c r="S188" s="19">
        <f>+'[1]TEA 2004 - SEC 95'!S199</f>
        <v>10.9</v>
      </c>
      <c r="T188" s="19">
        <f>+'[1]TEA 2004 - SEC 95'!T199</f>
        <v>10.9</v>
      </c>
      <c r="U188" s="16" t="s">
        <v>85</v>
      </c>
      <c r="V188" s="151" t="s">
        <v>229</v>
      </c>
    </row>
    <row r="189" spans="1:22" s="25" customFormat="1" ht="11.1" customHeight="1" x14ac:dyDescent="0.2">
      <c r="A189" s="33" t="s">
        <v>83</v>
      </c>
      <c r="B189" s="151" t="s">
        <v>207</v>
      </c>
      <c r="C189" s="19">
        <f>+'[1]TEA 2004 - SEC 95'!C200</f>
        <v>-80381</v>
      </c>
      <c r="D189" s="19">
        <f>+'[1]TEA 2004 - SEC 95'!D200</f>
        <v>-31293</v>
      </c>
      <c r="E189" s="19">
        <f>+'[1]TEA 2004 - SEC 95'!E200</f>
        <v>-2407.5</v>
      </c>
      <c r="F189" s="19">
        <f>+'[1]TEA 2004 - SEC 95'!F200</f>
        <v>-11917.4</v>
      </c>
      <c r="G189" s="19">
        <f>+'[1]TEA 2004 - SEC 95'!G200</f>
        <v>-366.7</v>
      </c>
      <c r="H189" s="19">
        <f>+'[1]TEA 2004 - SEC 95'!H200</f>
        <v>-126365.6</v>
      </c>
      <c r="I189" s="19">
        <f>+'[1]TEA 2004 - SEC 95'!I200</f>
        <v>0</v>
      </c>
      <c r="J189" s="19">
        <f>+'[1]TEA 2004 - SEC 95'!J200</f>
        <v>0</v>
      </c>
      <c r="K189" s="19">
        <f>+'[1]TEA 2004 - SEC 95'!K200</f>
        <v>-126365.6</v>
      </c>
      <c r="L189" s="19">
        <f>+'[1]TEA 2004 - SEC 95'!L200</f>
        <v>0</v>
      </c>
      <c r="M189" s="19">
        <f>+'[1]TEA 2004 - SEC 95'!M200</f>
        <v>0</v>
      </c>
      <c r="N189" s="19">
        <f>+'[1]TEA 2004 - SEC 95'!N200</f>
        <v>0</v>
      </c>
      <c r="O189" s="19">
        <f>+'[1]TEA 2004 - SEC 95'!O200</f>
        <v>0</v>
      </c>
      <c r="P189" s="19">
        <f>+'[1]TEA 2004 - SEC 95'!P200</f>
        <v>0</v>
      </c>
      <c r="Q189" s="19">
        <f>+'[1]TEA 2004 - SEC 95'!Q200</f>
        <v>0</v>
      </c>
      <c r="R189" s="19">
        <f>+'[1]TEA 2004 - SEC 95'!R200</f>
        <v>0</v>
      </c>
      <c r="S189" s="19">
        <f>+'[1]TEA 2004 - SEC 95'!S200</f>
        <v>-126365.6</v>
      </c>
      <c r="T189" s="19">
        <f>+'[1]TEA 2004 - SEC 95'!T200</f>
        <v>-126365.6</v>
      </c>
      <c r="U189" s="16" t="s">
        <v>83</v>
      </c>
      <c r="V189" s="151" t="s">
        <v>207</v>
      </c>
    </row>
    <row r="190" spans="1:22" s="25" customFormat="1" ht="9.9499999999999993" customHeight="1" x14ac:dyDescent="0.2">
      <c r="A190" s="33" t="s">
        <v>69</v>
      </c>
      <c r="B190" s="151" t="s">
        <v>208</v>
      </c>
      <c r="C190" s="19">
        <f>+'[1]TEA 2004 - SEC 95'!C201</f>
        <v>4443.5</v>
      </c>
      <c r="D190" s="19">
        <f>+'[1]TEA 2004 - SEC 95'!D201</f>
        <v>-1871.4</v>
      </c>
      <c r="E190" s="19">
        <f>+'[1]TEA 2004 - SEC 95'!E201</f>
        <v>18.600000000000001</v>
      </c>
      <c r="F190" s="19">
        <f>+'[1]TEA 2004 - SEC 95'!F201</f>
        <v>190.6</v>
      </c>
      <c r="G190" s="19">
        <f>+'[1]TEA 2004 - SEC 95'!G201</f>
        <v>9.1999999999999993</v>
      </c>
      <c r="H190" s="19">
        <f>+'[1]TEA 2004 - SEC 95'!H201</f>
        <v>2790.5</v>
      </c>
      <c r="I190" s="19">
        <f>+'[1]TEA 2004 - SEC 95'!I201</f>
        <v>0</v>
      </c>
      <c r="J190" s="19">
        <f>+'[1]TEA 2004 - SEC 95'!J201</f>
        <v>0</v>
      </c>
      <c r="K190" s="19">
        <f>+'[1]TEA 2004 - SEC 95'!K201</f>
        <v>2790.5</v>
      </c>
      <c r="L190" s="19">
        <f>+'[1]TEA 2004 - SEC 95'!L201</f>
        <v>0</v>
      </c>
      <c r="M190" s="19">
        <f>+'[1]TEA 2004 - SEC 95'!M201</f>
        <v>0</v>
      </c>
      <c r="N190" s="19">
        <f>+'[1]TEA 2004 - SEC 95'!N201</f>
        <v>0</v>
      </c>
      <c r="O190" s="19">
        <f>+'[1]TEA 2004 - SEC 95'!O201</f>
        <v>0</v>
      </c>
      <c r="P190" s="19">
        <f>+'[1]TEA 2004 - SEC 95'!P201</f>
        <v>0</v>
      </c>
      <c r="Q190" s="19">
        <f>+'[1]TEA 2004 - SEC 95'!Q201</f>
        <v>0</v>
      </c>
      <c r="R190" s="19">
        <f>+'[1]TEA 2004 - SEC 95'!R201</f>
        <v>0</v>
      </c>
      <c r="S190" s="19">
        <f>+'[1]TEA 2004 - SEC 95'!S201</f>
        <v>2790.5</v>
      </c>
      <c r="T190" s="19">
        <f>+'[1]TEA 2004 - SEC 95'!T201</f>
        <v>2790.5</v>
      </c>
      <c r="U190" s="16" t="s">
        <v>69</v>
      </c>
      <c r="V190" s="151" t="s">
        <v>208</v>
      </c>
    </row>
    <row r="191" spans="1:22" s="25" customFormat="1" ht="21" customHeight="1" x14ac:dyDescent="0.2">
      <c r="A191" s="33" t="s">
        <v>254</v>
      </c>
      <c r="B191" s="162" t="s">
        <v>255</v>
      </c>
      <c r="C191" s="19">
        <f>+'[1]TEA 2004 - SEC 95'!C202</f>
        <v>0</v>
      </c>
      <c r="D191" s="19">
        <f>+'[1]TEA 2004 - SEC 95'!D202</f>
        <v>230</v>
      </c>
      <c r="E191" s="19">
        <f>+'[1]TEA 2004 - SEC 95'!E202</f>
        <v>0</v>
      </c>
      <c r="F191" s="19">
        <f>+'[1]TEA 2004 - SEC 95'!F202</f>
        <v>0</v>
      </c>
      <c r="G191" s="19">
        <f>+'[1]TEA 2004 - SEC 95'!G202</f>
        <v>0</v>
      </c>
      <c r="H191" s="19">
        <f>+'[1]TEA 2004 - SEC 95'!H202</f>
        <v>230</v>
      </c>
      <c r="I191" s="19">
        <f>+'[1]TEA 2004 - SEC 95'!I202</f>
        <v>0</v>
      </c>
      <c r="J191" s="19">
        <f>+'[1]TEA 2004 - SEC 95'!J202</f>
        <v>0</v>
      </c>
      <c r="K191" s="19">
        <f>+'[1]TEA 2004 - SEC 95'!K202</f>
        <v>230</v>
      </c>
      <c r="L191" s="19">
        <f>+'[1]TEA 2004 - SEC 95'!L202</f>
        <v>0</v>
      </c>
      <c r="M191" s="19">
        <f>+'[1]TEA 2004 - SEC 95'!M202</f>
        <v>0</v>
      </c>
      <c r="N191" s="19">
        <f>+'[1]TEA 2004 - SEC 95'!N202</f>
        <v>0</v>
      </c>
      <c r="O191" s="19">
        <f>+'[1]TEA 2004 - SEC 95'!O202</f>
        <v>0</v>
      </c>
      <c r="P191" s="19">
        <f>+'[1]TEA 2004 - SEC 95'!P202</f>
        <v>0</v>
      </c>
      <c r="Q191" s="19">
        <f>+'[1]TEA 2004 - SEC 95'!Q202</f>
        <v>0</v>
      </c>
      <c r="R191" s="19">
        <f>+'[1]TEA 2004 - SEC 95'!R202</f>
        <v>0</v>
      </c>
      <c r="S191" s="19">
        <f>+'[1]TEA 2004 - SEC 95'!S202</f>
        <v>230</v>
      </c>
      <c r="T191" s="19">
        <f>+'[1]TEA 2004 - SEC 95'!T202</f>
        <v>230</v>
      </c>
      <c r="U191" s="16" t="s">
        <v>254</v>
      </c>
      <c r="V191" s="162" t="s">
        <v>255</v>
      </c>
    </row>
    <row r="192" spans="1:22" s="25" customFormat="1" ht="21" customHeight="1" x14ac:dyDescent="0.2">
      <c r="A192" s="33" t="s">
        <v>86</v>
      </c>
      <c r="B192" s="151" t="s">
        <v>209</v>
      </c>
      <c r="C192" s="19">
        <f>+'[1]TEA 2004 - SEC 95'!C203</f>
        <v>2088.1</v>
      </c>
      <c r="D192" s="19">
        <f>+'[1]TEA 2004 - SEC 95'!D203</f>
        <v>-3061.8</v>
      </c>
      <c r="E192" s="19">
        <f>+'[1]TEA 2004 - SEC 95'!E203</f>
        <v>91.7</v>
      </c>
      <c r="F192" s="19">
        <f>+'[1]TEA 2004 - SEC 95'!F203</f>
        <v>72.599999999999994</v>
      </c>
      <c r="G192" s="19">
        <f>+'[1]TEA 2004 - SEC 95'!G203</f>
        <v>0</v>
      </c>
      <c r="H192" s="19">
        <f>+'[1]TEA 2004 - SEC 95'!H203</f>
        <v>-809.4</v>
      </c>
      <c r="I192" s="19">
        <f>+'[1]TEA 2004 - SEC 95'!I203</f>
        <v>809.4</v>
      </c>
      <c r="J192" s="19">
        <f>+'[1]TEA 2004 - SEC 95'!J203</f>
        <v>0</v>
      </c>
      <c r="K192" s="19">
        <f>+'[1]TEA 2004 - SEC 95'!K203</f>
        <v>0</v>
      </c>
      <c r="L192" s="19">
        <f>+'[1]TEA 2004 - SEC 95'!L203</f>
        <v>0</v>
      </c>
      <c r="M192" s="19">
        <f>+'[1]TEA 2004 - SEC 95'!M203</f>
        <v>0</v>
      </c>
      <c r="N192" s="19">
        <f>+'[1]TEA 2004 - SEC 95'!N203</f>
        <v>0</v>
      </c>
      <c r="O192" s="19">
        <f>+'[1]TEA 2004 - SEC 95'!O203</f>
        <v>0</v>
      </c>
      <c r="P192" s="19">
        <f>+'[1]TEA 2004 - SEC 95'!P203</f>
        <v>0</v>
      </c>
      <c r="Q192" s="19">
        <f>+'[1]TEA 2004 - SEC 95'!Q203</f>
        <v>0</v>
      </c>
      <c r="R192" s="19">
        <f>+'[1]TEA 2004 - SEC 95'!R203</f>
        <v>0</v>
      </c>
      <c r="S192" s="19">
        <f>+'[1]TEA 2004 - SEC 95'!S203</f>
        <v>0</v>
      </c>
      <c r="T192" s="19">
        <f>+'[1]TEA 2004 - SEC 95'!T203</f>
        <v>0</v>
      </c>
      <c r="U192" s="16" t="s">
        <v>86</v>
      </c>
      <c r="V192" s="151" t="s">
        <v>209</v>
      </c>
    </row>
    <row r="193" spans="1:22" s="25" customFormat="1" ht="20.25" customHeight="1" x14ac:dyDescent="0.2">
      <c r="A193" s="33" t="s">
        <v>87</v>
      </c>
      <c r="B193" s="151" t="s">
        <v>210</v>
      </c>
      <c r="C193" s="19">
        <f>+'[1]TEA 2004 - SEC 95'!C204</f>
        <v>-4874.3</v>
      </c>
      <c r="D193" s="19">
        <f>+'[1]TEA 2004 - SEC 95'!D204</f>
        <v>4710</v>
      </c>
      <c r="E193" s="19">
        <f>+'[1]TEA 2004 - SEC 95'!E204</f>
        <v>91.7</v>
      </c>
      <c r="F193" s="19">
        <f>+'[1]TEA 2004 - SEC 95'!F204</f>
        <v>72.599999999999994</v>
      </c>
      <c r="G193" s="19">
        <f>+'[1]TEA 2004 - SEC 95'!G204</f>
        <v>0</v>
      </c>
      <c r="H193" s="19">
        <f>+'[1]TEA 2004 - SEC 95'!H204</f>
        <v>0</v>
      </c>
      <c r="I193" s="19">
        <f>+'[1]TEA 2004 - SEC 95'!I204</f>
        <v>0</v>
      </c>
      <c r="J193" s="19">
        <f>+'[1]TEA 2004 - SEC 95'!J204</f>
        <v>0</v>
      </c>
      <c r="K193" s="19">
        <f>+'[1]TEA 2004 - SEC 95'!K204</f>
        <v>0</v>
      </c>
      <c r="L193" s="19">
        <f>+'[1]TEA 2004 - SEC 95'!L204</f>
        <v>0</v>
      </c>
      <c r="M193" s="19">
        <f>+'[1]TEA 2004 - SEC 95'!M204</f>
        <v>0</v>
      </c>
      <c r="N193" s="19">
        <f>+'[1]TEA 2004 - SEC 95'!N204</f>
        <v>0</v>
      </c>
      <c r="O193" s="19">
        <f>+'[1]TEA 2004 - SEC 95'!O204</f>
        <v>0</v>
      </c>
      <c r="P193" s="19">
        <f>+'[1]TEA 2004 - SEC 95'!P204</f>
        <v>0</v>
      </c>
      <c r="Q193" s="19">
        <f>+'[1]TEA 2004 - SEC 95'!Q204</f>
        <v>0</v>
      </c>
      <c r="R193" s="19">
        <f>+'[1]TEA 2004 - SEC 95'!R204</f>
        <v>0</v>
      </c>
      <c r="S193" s="19">
        <f>+'[1]TEA 2004 - SEC 95'!S204</f>
        <v>0</v>
      </c>
      <c r="T193" s="19">
        <f>+'[1]TEA 2004 - SEC 95'!T204</f>
        <v>0</v>
      </c>
      <c r="U193" s="16" t="s">
        <v>87</v>
      </c>
      <c r="V193" s="151" t="s">
        <v>210</v>
      </c>
    </row>
    <row r="194" spans="1:22" s="25" customFormat="1" ht="21.75" customHeight="1" x14ac:dyDescent="0.2">
      <c r="A194" s="33" t="s">
        <v>88</v>
      </c>
      <c r="B194" s="151" t="s">
        <v>211</v>
      </c>
      <c r="C194" s="22">
        <f>+'[1]TEA 2004 - SEC 95'!C205</f>
        <v>6962.4</v>
      </c>
      <c r="D194" s="22">
        <f>+'[1]TEA 2004 - SEC 95'!D205</f>
        <v>-7771.8</v>
      </c>
      <c r="E194" s="22">
        <f>+'[1]TEA 2004 - SEC 95'!E205</f>
        <v>0</v>
      </c>
      <c r="F194" s="22">
        <f>+'[1]TEA 2004 - SEC 95'!F205</f>
        <v>0</v>
      </c>
      <c r="G194" s="22">
        <f>+'[1]TEA 2004 - SEC 95'!G205</f>
        <v>0</v>
      </c>
      <c r="H194" s="22">
        <f>+'[1]TEA 2004 - SEC 95'!H205</f>
        <v>-809.4</v>
      </c>
      <c r="I194" s="22">
        <f>+'[1]TEA 2004 - SEC 95'!I205</f>
        <v>809.4</v>
      </c>
      <c r="J194" s="22">
        <f>+'[1]TEA 2004 - SEC 95'!J205</f>
        <v>0</v>
      </c>
      <c r="K194" s="22">
        <f>+'[1]TEA 2004 - SEC 95'!K205</f>
        <v>0</v>
      </c>
      <c r="L194" s="22">
        <f>+'[1]TEA 2004 - SEC 95'!L205</f>
        <v>0</v>
      </c>
      <c r="M194" s="22">
        <f>+'[1]TEA 2004 - SEC 95'!M205</f>
        <v>0</v>
      </c>
      <c r="N194" s="22">
        <f>+'[1]TEA 2004 - SEC 95'!N205</f>
        <v>0</v>
      </c>
      <c r="O194" s="22">
        <f>+'[1]TEA 2004 - SEC 95'!O205</f>
        <v>0</v>
      </c>
      <c r="P194" s="22">
        <f>+'[1]TEA 2004 - SEC 95'!P205</f>
        <v>0</v>
      </c>
      <c r="Q194" s="22">
        <f>+'[1]TEA 2004 - SEC 95'!Q205</f>
        <v>0</v>
      </c>
      <c r="R194" s="22">
        <f>+'[1]TEA 2004 - SEC 95'!R205</f>
        <v>0</v>
      </c>
      <c r="S194" s="22">
        <f>+'[1]TEA 2004 - SEC 95'!S205</f>
        <v>0</v>
      </c>
      <c r="T194" s="22">
        <f>+'[1]TEA 2004 - SEC 95'!T205</f>
        <v>0</v>
      </c>
      <c r="U194" s="16" t="s">
        <v>88</v>
      </c>
      <c r="V194" s="151" t="s">
        <v>211</v>
      </c>
    </row>
    <row r="195" spans="1:22" s="25" customFormat="1" ht="24" customHeight="1" x14ac:dyDescent="0.2">
      <c r="A195" s="127" t="s">
        <v>70</v>
      </c>
      <c r="B195" s="128" t="s">
        <v>212</v>
      </c>
      <c r="C195" s="74">
        <f>+'[1]TEA 2004 - SEC 95'!C206</f>
        <v>42988.5</v>
      </c>
      <c r="D195" s="74">
        <f>+'[1]TEA 2004 - SEC 95'!D206</f>
        <v>-32748.6</v>
      </c>
      <c r="E195" s="74">
        <f>+'[1]TEA 2004 - SEC 95'!E206</f>
        <v>11369.6</v>
      </c>
      <c r="F195" s="74">
        <f>+'[1]TEA 2004 - SEC 95'!F206</f>
        <v>-5398</v>
      </c>
      <c r="G195" s="74">
        <f>+'[1]TEA 2004 - SEC 95'!G206</f>
        <v>-4509.5</v>
      </c>
      <c r="H195" s="74">
        <f>+'[1]TEA 2004 - SEC 95'!H206</f>
        <v>11702</v>
      </c>
      <c r="I195" s="74">
        <f>+'[1]TEA 2004 - SEC 95'!I206</f>
        <v>-11702</v>
      </c>
      <c r="J195" s="22">
        <f>+'[1]TEA 2004 - SEC 95'!J206</f>
        <v>0</v>
      </c>
      <c r="K195" s="22">
        <f>+'[1]TEA 2004 - SEC 95'!K206</f>
        <v>0</v>
      </c>
      <c r="L195" s="22">
        <f>+'[1]TEA 2004 - SEC 95'!L206</f>
        <v>0</v>
      </c>
      <c r="M195" s="22">
        <f>+'[1]TEA 2004 - SEC 95'!M206</f>
        <v>0</v>
      </c>
      <c r="N195" s="22">
        <f>+'[1]TEA 2004 - SEC 95'!N206</f>
        <v>0</v>
      </c>
      <c r="O195" s="22">
        <f>+'[1]TEA 2004 - SEC 95'!O206</f>
        <v>0</v>
      </c>
      <c r="P195" s="22">
        <f>+'[1]TEA 2004 - SEC 95'!P206</f>
        <v>0</v>
      </c>
      <c r="Q195" s="22">
        <f>+'[1]TEA 2004 - SEC 95'!Q206</f>
        <v>0</v>
      </c>
      <c r="R195" s="22">
        <f>+'[1]TEA 2004 - SEC 95'!R206</f>
        <v>0</v>
      </c>
      <c r="S195" s="22">
        <f>+'[1]TEA 2004 - SEC 95'!S206</f>
        <v>0</v>
      </c>
      <c r="T195" s="22">
        <f>+'[1]TEA 2004 - SEC 95'!T206</f>
        <v>0</v>
      </c>
      <c r="U195" s="129" t="s">
        <v>70</v>
      </c>
      <c r="V195" s="128" t="s">
        <v>212</v>
      </c>
    </row>
    <row r="196" spans="1:22" s="25" customFormat="1" ht="9.9499999999999993" customHeight="1" x14ac:dyDescent="0.2">
      <c r="A196" s="37"/>
      <c r="B196" s="116"/>
      <c r="C196" s="21"/>
      <c r="D196" s="21"/>
      <c r="E196" s="21"/>
      <c r="F196" s="21"/>
      <c r="G196" s="21"/>
      <c r="H196" s="21"/>
      <c r="I196" s="21"/>
      <c r="J196" s="21"/>
      <c r="K196" s="21"/>
      <c r="L196" s="19"/>
      <c r="M196" s="19"/>
      <c r="N196" s="19"/>
      <c r="O196" s="19"/>
      <c r="P196" s="19"/>
      <c r="Q196" s="19"/>
      <c r="R196" s="19"/>
      <c r="S196" s="19"/>
      <c r="T196" s="19"/>
      <c r="U196" s="38"/>
      <c r="V196" s="116"/>
    </row>
    <row r="197" spans="1:22" s="25" customFormat="1" ht="9.9499999999999993" customHeight="1" x14ac:dyDescent="0.2">
      <c r="A197" s="37"/>
      <c r="B197" s="116"/>
      <c r="C197" s="21"/>
      <c r="D197" s="21"/>
      <c r="E197" s="21"/>
      <c r="F197" s="21"/>
      <c r="G197" s="21"/>
      <c r="H197" s="21"/>
      <c r="I197" s="21"/>
      <c r="J197" s="21"/>
      <c r="K197" s="21"/>
      <c r="L197" s="19"/>
      <c r="M197" s="19"/>
      <c r="N197" s="19"/>
      <c r="O197" s="19"/>
      <c r="P197" s="19"/>
      <c r="Q197" s="19"/>
      <c r="R197" s="19"/>
      <c r="S197" s="19"/>
      <c r="T197" s="19"/>
      <c r="U197" s="38"/>
      <c r="V197" s="116"/>
    </row>
    <row r="198" spans="1:22" s="25" customFormat="1" ht="9.9499999999999993" customHeight="1" x14ac:dyDescent="0.2">
      <c r="A198" s="37"/>
      <c r="B198" s="116"/>
      <c r="C198" s="21"/>
      <c r="D198" s="21"/>
      <c r="E198" s="21"/>
      <c r="F198" s="21"/>
      <c r="G198" s="21"/>
      <c r="H198" s="21"/>
      <c r="I198" s="21"/>
      <c r="J198" s="21"/>
      <c r="K198" s="21"/>
      <c r="L198" s="19"/>
      <c r="M198" s="19"/>
      <c r="N198" s="19"/>
      <c r="O198" s="19"/>
      <c r="P198" s="19"/>
      <c r="Q198" s="19"/>
      <c r="R198" s="19"/>
      <c r="S198" s="19"/>
      <c r="T198" s="19"/>
      <c r="U198" s="38"/>
      <c r="V198" s="116"/>
    </row>
    <row r="199" spans="1:22" s="25" customFormat="1" ht="9.9499999999999993" customHeight="1" x14ac:dyDescent="0.2">
      <c r="A199" s="37"/>
      <c r="B199" s="116"/>
      <c r="C199" s="21"/>
      <c r="D199" s="21"/>
      <c r="E199" s="21"/>
      <c r="F199" s="21"/>
      <c r="G199" s="21"/>
      <c r="H199" s="21"/>
      <c r="I199" s="21"/>
      <c r="J199" s="21"/>
      <c r="K199" s="21"/>
      <c r="L199" s="19"/>
      <c r="M199" s="19"/>
      <c r="N199" s="19"/>
      <c r="O199" s="19"/>
      <c r="P199" s="19"/>
      <c r="Q199" s="19"/>
      <c r="R199" s="19"/>
      <c r="S199" s="19"/>
      <c r="T199" s="19"/>
      <c r="U199" s="38"/>
      <c r="V199" s="116"/>
    </row>
    <row r="200" spans="1:22" s="25" customFormat="1" ht="9.9499999999999993" customHeight="1" x14ac:dyDescent="0.2">
      <c r="A200" s="37"/>
      <c r="B200" s="116"/>
      <c r="C200" s="21"/>
      <c r="D200" s="21"/>
      <c r="E200" s="21"/>
      <c r="F200" s="21"/>
      <c r="G200" s="21"/>
      <c r="H200" s="21"/>
      <c r="I200" s="21"/>
      <c r="J200" s="21"/>
      <c r="K200" s="21"/>
      <c r="L200" s="19"/>
      <c r="M200" s="19"/>
      <c r="N200" s="19"/>
      <c r="O200" s="19"/>
      <c r="P200" s="19"/>
      <c r="Q200" s="19"/>
      <c r="R200" s="19"/>
      <c r="S200" s="19"/>
      <c r="T200" s="19"/>
      <c r="U200" s="38"/>
      <c r="V200" s="116"/>
    </row>
    <row r="201" spans="1:22" s="25" customFormat="1" ht="9.9499999999999993" customHeight="1" x14ac:dyDescent="0.2">
      <c r="A201" s="37"/>
      <c r="B201" s="116"/>
      <c r="C201" s="21"/>
      <c r="D201" s="21"/>
      <c r="E201" s="21"/>
      <c r="F201" s="21"/>
      <c r="G201" s="21"/>
      <c r="H201" s="21"/>
      <c r="I201" s="21"/>
      <c r="J201" s="21"/>
      <c r="K201" s="21"/>
      <c r="L201" s="19"/>
      <c r="M201" s="19"/>
      <c r="N201" s="19"/>
      <c r="O201" s="19"/>
      <c r="P201" s="19"/>
      <c r="Q201" s="19"/>
      <c r="R201" s="19"/>
      <c r="S201" s="19"/>
      <c r="T201" s="19"/>
      <c r="U201" s="38"/>
      <c r="V201" s="116"/>
    </row>
    <row r="202" spans="1:22" s="25" customFormat="1" ht="9.9499999999999993" customHeight="1" x14ac:dyDescent="0.2">
      <c r="A202" s="37"/>
      <c r="B202" s="116"/>
      <c r="C202" s="21"/>
      <c r="D202" s="21"/>
      <c r="E202" s="21"/>
      <c r="F202" s="21"/>
      <c r="G202" s="21"/>
      <c r="H202" s="21"/>
      <c r="I202" s="21"/>
      <c r="J202" s="21"/>
      <c r="K202" s="21"/>
      <c r="L202" s="19"/>
      <c r="M202" s="19"/>
      <c r="N202" s="19"/>
      <c r="O202" s="19"/>
      <c r="P202" s="19"/>
      <c r="Q202" s="19"/>
      <c r="R202" s="19"/>
      <c r="S202" s="19"/>
      <c r="T202" s="19"/>
      <c r="U202" s="38"/>
      <c r="V202" s="116"/>
    </row>
    <row r="203" spans="1:22" s="25" customFormat="1" ht="9.9499999999999993" customHeight="1" x14ac:dyDescent="0.2">
      <c r="A203" s="37"/>
      <c r="B203" s="116"/>
      <c r="C203" s="21"/>
      <c r="D203" s="21"/>
      <c r="E203" s="21"/>
      <c r="F203" s="21"/>
      <c r="G203" s="21"/>
      <c r="H203" s="21"/>
      <c r="I203" s="21"/>
      <c r="J203" s="21"/>
      <c r="K203" s="21"/>
      <c r="L203" s="19"/>
      <c r="M203" s="19"/>
      <c r="N203" s="19"/>
      <c r="O203" s="19"/>
      <c r="P203" s="19"/>
      <c r="Q203" s="19"/>
      <c r="R203" s="19"/>
      <c r="S203" s="19"/>
      <c r="T203" s="19"/>
      <c r="U203" s="38"/>
      <c r="V203" s="116"/>
    </row>
    <row r="204" spans="1:22" s="25" customFormat="1" ht="9.9499999999999993" customHeight="1" x14ac:dyDescent="0.2">
      <c r="A204" s="37"/>
      <c r="B204" s="116"/>
      <c r="C204" s="21"/>
      <c r="D204" s="21"/>
      <c r="E204" s="21"/>
      <c r="F204" s="21"/>
      <c r="G204" s="21"/>
      <c r="H204" s="21"/>
      <c r="I204" s="21"/>
      <c r="J204" s="21"/>
      <c r="K204" s="21"/>
      <c r="L204" s="19"/>
      <c r="M204" s="19"/>
      <c r="N204" s="19"/>
      <c r="O204" s="19"/>
      <c r="P204" s="19"/>
      <c r="Q204" s="19"/>
      <c r="R204" s="19"/>
      <c r="S204" s="19"/>
      <c r="T204" s="19"/>
      <c r="U204" s="38"/>
      <c r="V204" s="116"/>
    </row>
    <row r="205" spans="1:22" s="25" customFormat="1" ht="9.9499999999999993" customHeight="1" x14ac:dyDescent="0.2">
      <c r="A205" s="37"/>
      <c r="B205" s="116"/>
      <c r="C205" s="21"/>
      <c r="D205" s="21"/>
      <c r="E205" s="21"/>
      <c r="F205" s="21"/>
      <c r="G205" s="21"/>
      <c r="H205" s="21"/>
      <c r="I205" s="21"/>
      <c r="J205" s="21"/>
      <c r="K205" s="21"/>
      <c r="L205" s="19"/>
      <c r="M205" s="19"/>
      <c r="N205" s="19"/>
      <c r="O205" s="19"/>
      <c r="P205" s="19"/>
      <c r="Q205" s="19"/>
      <c r="R205" s="19"/>
      <c r="S205" s="19"/>
      <c r="T205" s="19"/>
      <c r="U205" s="38"/>
      <c r="V205" s="116"/>
    </row>
    <row r="206" spans="1:22" s="25" customFormat="1" ht="9.9499999999999993" customHeight="1" x14ac:dyDescent="0.2">
      <c r="A206" s="37"/>
      <c r="B206" s="116"/>
      <c r="C206" s="21"/>
      <c r="D206" s="21"/>
      <c r="E206" s="21"/>
      <c r="F206" s="21"/>
      <c r="G206" s="21"/>
      <c r="H206" s="21"/>
      <c r="I206" s="21"/>
      <c r="J206" s="21"/>
      <c r="K206" s="21"/>
      <c r="L206" s="19"/>
      <c r="M206" s="19"/>
      <c r="N206" s="19"/>
      <c r="O206" s="19"/>
      <c r="P206" s="19"/>
      <c r="Q206" s="19"/>
      <c r="R206" s="19"/>
      <c r="S206" s="19"/>
      <c r="T206" s="19"/>
      <c r="U206" s="38"/>
      <c r="V206" s="116"/>
    </row>
    <row r="207" spans="1:22" s="25" customFormat="1" ht="9.9499999999999993" customHeight="1" x14ac:dyDescent="0.2">
      <c r="A207" s="37"/>
      <c r="B207" s="116"/>
      <c r="C207" s="21"/>
      <c r="D207" s="21"/>
      <c r="E207" s="21"/>
      <c r="F207" s="21"/>
      <c r="G207" s="21"/>
      <c r="H207" s="21"/>
      <c r="I207" s="21"/>
      <c r="J207" s="21"/>
      <c r="K207" s="21"/>
      <c r="L207" s="19"/>
      <c r="M207" s="19"/>
      <c r="N207" s="19"/>
      <c r="O207" s="19"/>
      <c r="P207" s="19"/>
      <c r="Q207" s="19"/>
      <c r="R207" s="19"/>
      <c r="S207" s="19"/>
      <c r="T207" s="19"/>
      <c r="U207" s="38"/>
      <c r="V207" s="116"/>
    </row>
    <row r="208" spans="1:22" s="25" customFormat="1" ht="9.9499999999999993" customHeight="1" x14ac:dyDescent="0.2">
      <c r="A208" s="37"/>
      <c r="B208" s="116"/>
      <c r="C208" s="21"/>
      <c r="D208" s="21"/>
      <c r="E208" s="21"/>
      <c r="F208" s="21"/>
      <c r="G208" s="21"/>
      <c r="H208" s="21"/>
      <c r="I208" s="21"/>
      <c r="J208" s="21"/>
      <c r="K208" s="21"/>
      <c r="L208" s="19"/>
      <c r="M208" s="19"/>
      <c r="N208" s="19"/>
      <c r="O208" s="19"/>
      <c r="P208" s="19"/>
      <c r="Q208" s="19"/>
      <c r="R208" s="19"/>
      <c r="S208" s="19"/>
      <c r="T208" s="19"/>
      <c r="U208" s="38"/>
      <c r="V208" s="116"/>
    </row>
    <row r="209" spans="1:22" s="25" customFormat="1" ht="9.9499999999999993" customHeight="1" x14ac:dyDescent="0.2">
      <c r="A209" s="37"/>
      <c r="B209" s="116"/>
      <c r="C209" s="21"/>
      <c r="D209" s="21"/>
      <c r="E209" s="21"/>
      <c r="F209" s="21"/>
      <c r="G209" s="21"/>
      <c r="H209" s="21"/>
      <c r="I209" s="21"/>
      <c r="J209" s="21"/>
      <c r="K209" s="21"/>
      <c r="L209" s="19"/>
      <c r="M209" s="19"/>
      <c r="N209" s="19"/>
      <c r="O209" s="19"/>
      <c r="P209" s="19"/>
      <c r="Q209" s="19"/>
      <c r="R209" s="19"/>
      <c r="S209" s="19"/>
      <c r="T209" s="19"/>
      <c r="U209" s="38"/>
      <c r="V209" s="116"/>
    </row>
    <row r="210" spans="1:22" s="25" customFormat="1" ht="9.9499999999999993" customHeight="1" x14ac:dyDescent="0.2">
      <c r="A210" s="37"/>
      <c r="B210" s="116"/>
      <c r="C210" s="21"/>
      <c r="D210" s="21"/>
      <c r="E210" s="21"/>
      <c r="F210" s="21"/>
      <c r="G210" s="21"/>
      <c r="H210" s="21"/>
      <c r="I210" s="21"/>
      <c r="J210" s="21"/>
      <c r="K210" s="21"/>
      <c r="L210" s="19"/>
      <c r="M210" s="19"/>
      <c r="N210" s="19"/>
      <c r="O210" s="19"/>
      <c r="P210" s="19"/>
      <c r="Q210" s="19"/>
      <c r="R210" s="19"/>
      <c r="S210" s="19"/>
      <c r="T210" s="19"/>
      <c r="U210" s="38"/>
      <c r="V210" s="116"/>
    </row>
    <row r="211" spans="1:22" s="25" customFormat="1" ht="9.9499999999999993" customHeight="1" x14ac:dyDescent="0.2">
      <c r="A211" s="37"/>
      <c r="B211" s="116"/>
      <c r="C211" s="21"/>
      <c r="D211" s="21"/>
      <c r="E211" s="21"/>
      <c r="F211" s="21"/>
      <c r="G211" s="21"/>
      <c r="H211" s="21"/>
      <c r="I211" s="21"/>
      <c r="J211" s="21"/>
      <c r="K211" s="21"/>
      <c r="L211" s="19"/>
      <c r="M211" s="19"/>
      <c r="N211" s="19"/>
      <c r="O211" s="19"/>
      <c r="P211" s="19"/>
      <c r="Q211" s="19"/>
      <c r="R211" s="19"/>
      <c r="S211" s="19"/>
      <c r="T211" s="19"/>
      <c r="U211" s="38"/>
      <c r="V211" s="116"/>
    </row>
    <row r="212" spans="1:22" s="25" customFormat="1" ht="9.9499999999999993" customHeight="1" x14ac:dyDescent="0.2">
      <c r="A212" s="37"/>
      <c r="B212" s="116"/>
      <c r="C212" s="21"/>
      <c r="D212" s="21"/>
      <c r="E212" s="21"/>
      <c r="F212" s="21"/>
      <c r="G212" s="21"/>
      <c r="H212" s="21"/>
      <c r="I212" s="21"/>
      <c r="J212" s="21"/>
      <c r="K212" s="21"/>
      <c r="L212" s="19"/>
      <c r="M212" s="19"/>
      <c r="N212" s="19"/>
      <c r="O212" s="19"/>
      <c r="P212" s="19"/>
      <c r="Q212" s="19"/>
      <c r="R212" s="19"/>
      <c r="S212" s="19"/>
      <c r="T212" s="19"/>
      <c r="U212" s="38"/>
      <c r="V212" s="116"/>
    </row>
    <row r="213" spans="1:22" s="25" customFormat="1" ht="9.9499999999999993" customHeight="1" x14ac:dyDescent="0.2">
      <c r="A213" s="37"/>
      <c r="B213" s="116"/>
      <c r="C213" s="21"/>
      <c r="D213" s="21"/>
      <c r="E213" s="21"/>
      <c r="F213" s="21"/>
      <c r="G213" s="21"/>
      <c r="H213" s="21"/>
      <c r="I213" s="21"/>
      <c r="J213" s="21"/>
      <c r="K213" s="21"/>
      <c r="L213" s="19"/>
      <c r="M213" s="19"/>
      <c r="N213" s="19"/>
      <c r="O213" s="19"/>
      <c r="P213" s="19"/>
      <c r="Q213" s="19"/>
      <c r="R213" s="19"/>
      <c r="S213" s="19"/>
      <c r="T213" s="19"/>
      <c r="U213" s="38"/>
      <c r="V213" s="116"/>
    </row>
    <row r="214" spans="1:22" s="25" customFormat="1" ht="9.9499999999999993" customHeight="1" x14ac:dyDescent="0.2">
      <c r="A214" s="37"/>
      <c r="B214" s="116"/>
      <c r="C214" s="21"/>
      <c r="D214" s="21"/>
      <c r="E214" s="21"/>
      <c r="F214" s="21"/>
      <c r="G214" s="21"/>
      <c r="H214" s="21"/>
      <c r="I214" s="21"/>
      <c r="J214" s="21"/>
      <c r="K214" s="21"/>
      <c r="L214" s="19"/>
      <c r="M214" s="19"/>
      <c r="N214" s="19"/>
      <c r="O214" s="19"/>
      <c r="P214" s="19"/>
      <c r="Q214" s="19"/>
      <c r="R214" s="19"/>
      <c r="S214" s="19"/>
      <c r="T214" s="19"/>
      <c r="U214" s="38"/>
      <c r="V214" s="116"/>
    </row>
    <row r="215" spans="1:22" s="25" customFormat="1" ht="9.9499999999999993" customHeight="1" x14ac:dyDescent="0.2">
      <c r="A215" s="37"/>
      <c r="B215" s="116"/>
      <c r="C215" s="21"/>
      <c r="D215" s="21"/>
      <c r="E215" s="21"/>
      <c r="F215" s="21"/>
      <c r="G215" s="21"/>
      <c r="H215" s="21"/>
      <c r="I215" s="21"/>
      <c r="J215" s="21"/>
      <c r="K215" s="21"/>
      <c r="L215" s="19"/>
      <c r="M215" s="19"/>
      <c r="N215" s="19"/>
      <c r="O215" s="19"/>
      <c r="P215" s="19"/>
      <c r="Q215" s="19"/>
      <c r="R215" s="19"/>
      <c r="S215" s="19"/>
      <c r="T215" s="19"/>
      <c r="U215" s="38"/>
      <c r="V215" s="116"/>
    </row>
    <row r="216" spans="1:22" s="25" customFormat="1" ht="9.9499999999999993" customHeight="1" x14ac:dyDescent="0.2">
      <c r="A216" s="37"/>
      <c r="B216" s="116"/>
      <c r="C216" s="21"/>
      <c r="D216" s="21"/>
      <c r="E216" s="21"/>
      <c r="F216" s="21"/>
      <c r="G216" s="21"/>
      <c r="H216" s="21"/>
      <c r="I216" s="21"/>
      <c r="J216" s="21"/>
      <c r="K216" s="21"/>
      <c r="L216" s="19"/>
      <c r="M216" s="19"/>
      <c r="N216" s="19"/>
      <c r="O216" s="19"/>
      <c r="P216" s="19"/>
      <c r="Q216" s="19"/>
      <c r="R216" s="19"/>
      <c r="S216" s="19"/>
      <c r="T216" s="19"/>
      <c r="U216" s="38"/>
      <c r="V216" s="116"/>
    </row>
    <row r="217" spans="1:22" s="25" customFormat="1" ht="9.9499999999999993" customHeight="1" x14ac:dyDescent="0.2">
      <c r="A217" s="37"/>
      <c r="B217" s="116"/>
      <c r="C217" s="21"/>
      <c r="D217" s="21"/>
      <c r="E217" s="21"/>
      <c r="F217" s="21"/>
      <c r="G217" s="21"/>
      <c r="H217" s="21"/>
      <c r="I217" s="21"/>
      <c r="J217" s="21"/>
      <c r="K217" s="21"/>
      <c r="L217" s="19"/>
      <c r="M217" s="19"/>
      <c r="N217" s="19"/>
      <c r="O217" s="19"/>
      <c r="P217" s="19"/>
      <c r="Q217" s="19"/>
      <c r="R217" s="19"/>
      <c r="S217" s="19"/>
      <c r="T217" s="19"/>
      <c r="U217" s="38"/>
      <c r="V217" s="116"/>
    </row>
    <row r="218" spans="1:22" s="25" customFormat="1" ht="9.9499999999999993" customHeight="1" x14ac:dyDescent="0.2">
      <c r="A218" s="37"/>
      <c r="B218" s="116"/>
      <c r="C218" s="21"/>
      <c r="D218" s="21"/>
      <c r="E218" s="21"/>
      <c r="F218" s="21"/>
      <c r="G218" s="21"/>
      <c r="H218" s="21"/>
      <c r="I218" s="21"/>
      <c r="J218" s="21"/>
      <c r="K218" s="21"/>
      <c r="L218" s="19"/>
      <c r="M218" s="19"/>
      <c r="N218" s="19"/>
      <c r="O218" s="19"/>
      <c r="P218" s="19"/>
      <c r="Q218" s="19"/>
      <c r="R218" s="19"/>
      <c r="S218" s="19"/>
      <c r="T218" s="19"/>
      <c r="U218" s="38"/>
      <c r="V218" s="116"/>
    </row>
    <row r="219" spans="1:22" s="25" customFormat="1" ht="9.9499999999999993" customHeight="1" x14ac:dyDescent="0.2">
      <c r="A219" s="37"/>
      <c r="B219" s="116"/>
      <c r="C219" s="21"/>
      <c r="D219" s="21"/>
      <c r="E219" s="21"/>
      <c r="F219" s="21"/>
      <c r="G219" s="21"/>
      <c r="H219" s="21"/>
      <c r="I219" s="21"/>
      <c r="J219" s="21"/>
      <c r="K219" s="21"/>
      <c r="L219" s="19"/>
      <c r="M219" s="19"/>
      <c r="N219" s="19"/>
      <c r="O219" s="19"/>
      <c r="P219" s="19"/>
      <c r="Q219" s="19"/>
      <c r="R219" s="19"/>
      <c r="S219" s="19"/>
      <c r="T219" s="19"/>
      <c r="U219" s="38"/>
      <c r="V219" s="116"/>
    </row>
    <row r="220" spans="1:22" s="25" customFormat="1" ht="9.9499999999999993" customHeight="1" x14ac:dyDescent="0.2">
      <c r="A220" s="37"/>
      <c r="B220" s="116"/>
      <c r="C220" s="21"/>
      <c r="D220" s="21"/>
      <c r="E220" s="21"/>
      <c r="F220" s="21"/>
      <c r="G220" s="21"/>
      <c r="H220" s="21"/>
      <c r="I220" s="21"/>
      <c r="J220" s="21"/>
      <c r="K220" s="21"/>
      <c r="L220" s="19"/>
      <c r="M220" s="19"/>
      <c r="N220" s="19"/>
      <c r="O220" s="19"/>
      <c r="P220" s="19"/>
      <c r="Q220" s="19"/>
      <c r="R220" s="19"/>
      <c r="S220" s="19"/>
      <c r="T220" s="19"/>
      <c r="U220" s="38"/>
      <c r="V220" s="116"/>
    </row>
    <row r="221" spans="1:22" s="25" customFormat="1" ht="9.9499999999999993" customHeight="1" x14ac:dyDescent="0.2">
      <c r="A221" s="37"/>
      <c r="B221" s="116"/>
      <c r="C221" s="21"/>
      <c r="D221" s="21"/>
      <c r="E221" s="21"/>
      <c r="F221" s="21"/>
      <c r="G221" s="21"/>
      <c r="H221" s="21"/>
      <c r="I221" s="21"/>
      <c r="J221" s="21"/>
      <c r="K221" s="21"/>
      <c r="L221" s="19"/>
      <c r="M221" s="19"/>
      <c r="N221" s="19"/>
      <c r="O221" s="19"/>
      <c r="P221" s="19"/>
      <c r="Q221" s="19"/>
      <c r="R221" s="19"/>
      <c r="S221" s="19"/>
      <c r="T221" s="19"/>
      <c r="U221" s="38"/>
      <c r="V221" s="116"/>
    </row>
    <row r="246" spans="21:21" ht="9.9499999999999993" customHeight="1" x14ac:dyDescent="0.2">
      <c r="U246" s="110"/>
    </row>
    <row r="247" spans="21:21" ht="9.9499999999999993" customHeight="1" x14ac:dyDescent="0.2">
      <c r="U247" s="110"/>
    </row>
    <row r="248" spans="21:21" ht="9.9499999999999993" customHeight="1" x14ac:dyDescent="0.2">
      <c r="U248" s="110"/>
    </row>
    <row r="249" spans="21:21" ht="9.9499999999999993" customHeight="1" x14ac:dyDescent="0.2">
      <c r="U249" s="110"/>
    </row>
    <row r="250" spans="21:21" ht="9.9499999999999993" customHeight="1" x14ac:dyDescent="0.2">
      <c r="U250" s="110"/>
    </row>
    <row r="251" spans="21:21" ht="9.9499999999999993" customHeight="1" x14ac:dyDescent="0.2">
      <c r="U251" s="110"/>
    </row>
    <row r="252" spans="21:21" ht="9.9499999999999993" customHeight="1" x14ac:dyDescent="0.2">
      <c r="U252" s="110"/>
    </row>
    <row r="253" spans="21:21" ht="9.9499999999999993" customHeight="1" x14ac:dyDescent="0.2">
      <c r="U253" s="110"/>
    </row>
    <row r="254" spans="21:21" ht="9.9499999999999993" customHeight="1" x14ac:dyDescent="0.2">
      <c r="U254" s="110"/>
    </row>
    <row r="255" spans="21:21" ht="9.9499999999999993" customHeight="1" x14ac:dyDescent="0.2">
      <c r="U255" s="110"/>
    </row>
    <row r="256" spans="21:21" ht="9.9499999999999993" customHeight="1" x14ac:dyDescent="0.2">
      <c r="U256" s="110"/>
    </row>
    <row r="257" spans="21:21" ht="9.9499999999999993" customHeight="1" x14ac:dyDescent="0.2">
      <c r="U257" s="110"/>
    </row>
    <row r="258" spans="21:21" ht="9.9499999999999993" customHeight="1" x14ac:dyDescent="0.2">
      <c r="U258" s="110"/>
    </row>
    <row r="259" spans="21:21" ht="9.9499999999999993" customHeight="1" x14ac:dyDescent="0.2">
      <c r="U259" s="110"/>
    </row>
    <row r="260" spans="21:21" ht="9.9499999999999993" customHeight="1" x14ac:dyDescent="0.2">
      <c r="U260" s="110"/>
    </row>
    <row r="261" spans="21:21" ht="9.9499999999999993" customHeight="1" x14ac:dyDescent="0.2">
      <c r="U261" s="110"/>
    </row>
    <row r="262" spans="21:21" ht="9.9499999999999993" customHeight="1" x14ac:dyDescent="0.2">
      <c r="U262" s="110"/>
    </row>
    <row r="263" spans="21:21" ht="9.9499999999999993" customHeight="1" x14ac:dyDescent="0.2">
      <c r="U263" s="110"/>
    </row>
    <row r="264" spans="21:21" ht="9.9499999999999993" customHeight="1" x14ac:dyDescent="0.2">
      <c r="U264" s="110"/>
    </row>
    <row r="265" spans="21:21" ht="9.9499999999999993" customHeight="1" x14ac:dyDescent="0.2">
      <c r="U265" s="110"/>
    </row>
    <row r="266" spans="21:21" ht="9.9499999999999993" customHeight="1" x14ac:dyDescent="0.2">
      <c r="U266" s="110"/>
    </row>
    <row r="267" spans="21:21" ht="9.9499999999999993" customHeight="1" x14ac:dyDescent="0.2">
      <c r="U267" s="110"/>
    </row>
    <row r="268" spans="21:21" ht="9.9499999999999993" customHeight="1" x14ac:dyDescent="0.2">
      <c r="U268" s="110"/>
    </row>
    <row r="269" spans="21:21" ht="9.9499999999999993" customHeight="1" x14ac:dyDescent="0.2">
      <c r="U269" s="110"/>
    </row>
    <row r="270" spans="21:21" ht="9.9499999999999993" customHeight="1" x14ac:dyDescent="0.2">
      <c r="U270" s="110"/>
    </row>
    <row r="271" spans="21:21" ht="9.9499999999999993" customHeight="1" x14ac:dyDescent="0.2">
      <c r="U271" s="110"/>
    </row>
    <row r="272" spans="21:21" ht="9.9499999999999993" customHeight="1" x14ac:dyDescent="0.2">
      <c r="U272" s="110"/>
    </row>
    <row r="273" spans="21:21" ht="9.9499999999999993" customHeight="1" x14ac:dyDescent="0.2">
      <c r="U273" s="110"/>
    </row>
    <row r="274" spans="21:21" ht="9.9499999999999993" customHeight="1" x14ac:dyDescent="0.2">
      <c r="U274" s="110"/>
    </row>
    <row r="275" spans="21:21" ht="9.9499999999999993" customHeight="1" x14ac:dyDescent="0.2">
      <c r="U275" s="110"/>
    </row>
    <row r="276" spans="21:21" ht="9.9499999999999993" customHeight="1" x14ac:dyDescent="0.2">
      <c r="U276" s="110"/>
    </row>
    <row r="277" spans="21:21" ht="9.9499999999999993" customHeight="1" x14ac:dyDescent="0.2">
      <c r="U277" s="110"/>
    </row>
    <row r="278" spans="21:21" ht="9.9499999999999993" customHeight="1" x14ac:dyDescent="0.2">
      <c r="U278" s="110"/>
    </row>
    <row r="279" spans="21:21" ht="9.9499999999999993" customHeight="1" x14ac:dyDescent="0.2">
      <c r="U279" s="110"/>
    </row>
    <row r="280" spans="21:21" ht="9.9499999999999993" customHeight="1" x14ac:dyDescent="0.2">
      <c r="U280" s="110"/>
    </row>
    <row r="281" spans="21:21" ht="9.9499999999999993" customHeight="1" x14ac:dyDescent="0.2">
      <c r="U281" s="110"/>
    </row>
    <row r="282" spans="21:21" ht="9.9499999999999993" customHeight="1" x14ac:dyDescent="0.2">
      <c r="U282" s="110"/>
    </row>
    <row r="283" spans="21:21" ht="9.9499999999999993" customHeight="1" x14ac:dyDescent="0.2">
      <c r="U283" s="110"/>
    </row>
    <row r="284" spans="21:21" ht="9.9499999999999993" customHeight="1" x14ac:dyDescent="0.2">
      <c r="U284" s="110"/>
    </row>
    <row r="285" spans="21:21" ht="9.9499999999999993" customHeight="1" x14ac:dyDescent="0.2">
      <c r="U285" s="110"/>
    </row>
    <row r="286" spans="21:21" ht="9.9499999999999993" customHeight="1" x14ac:dyDescent="0.2">
      <c r="U286" s="110"/>
    </row>
    <row r="287" spans="21:21" ht="9.9499999999999993" customHeight="1" x14ac:dyDescent="0.2">
      <c r="U287" s="110"/>
    </row>
    <row r="288" spans="21:21" ht="9.9499999999999993" customHeight="1" x14ac:dyDescent="0.2">
      <c r="U288" s="110"/>
    </row>
    <row r="289" spans="21:21" ht="9.9499999999999993" customHeight="1" x14ac:dyDescent="0.2">
      <c r="U289" s="110"/>
    </row>
    <row r="290" spans="21:21" ht="9.9499999999999993" customHeight="1" x14ac:dyDescent="0.2">
      <c r="U290" s="110"/>
    </row>
    <row r="291" spans="21:21" ht="9.9499999999999993" customHeight="1" x14ac:dyDescent="0.2">
      <c r="U291" s="110"/>
    </row>
    <row r="292" spans="21:21" ht="9.9499999999999993" customHeight="1" x14ac:dyDescent="0.2">
      <c r="U292" s="110"/>
    </row>
    <row r="293" spans="21:21" ht="9.9499999999999993" customHeight="1" x14ac:dyDescent="0.2">
      <c r="U293" s="110"/>
    </row>
    <row r="294" spans="21:21" ht="9.9499999999999993" customHeight="1" x14ac:dyDescent="0.2">
      <c r="U294" s="110"/>
    </row>
    <row r="295" spans="21:21" ht="9.9499999999999993" customHeight="1" x14ac:dyDescent="0.2">
      <c r="U295" s="110"/>
    </row>
    <row r="296" spans="21:21" ht="9.9499999999999993" customHeight="1" x14ac:dyDescent="0.2">
      <c r="U296" s="110"/>
    </row>
    <row r="297" spans="21:21" ht="9.9499999999999993" customHeight="1" x14ac:dyDescent="0.2">
      <c r="U297" s="110"/>
    </row>
    <row r="298" spans="21:21" ht="9.9499999999999993" customHeight="1" x14ac:dyDescent="0.2">
      <c r="U298" s="110"/>
    </row>
    <row r="299" spans="21:21" ht="9.9499999999999993" customHeight="1" x14ac:dyDescent="0.2">
      <c r="U299" s="110"/>
    </row>
    <row r="300" spans="21:21" ht="9.9499999999999993" customHeight="1" x14ac:dyDescent="0.2">
      <c r="U300" s="110"/>
    </row>
    <row r="301" spans="21:21" ht="9.9499999999999993" customHeight="1" x14ac:dyDescent="0.2">
      <c r="U301" s="110"/>
    </row>
    <row r="302" spans="21:21" ht="9.9499999999999993" customHeight="1" x14ac:dyDescent="0.2">
      <c r="U302" s="110"/>
    </row>
    <row r="303" spans="21:21" ht="9.9499999999999993" customHeight="1" x14ac:dyDescent="0.2">
      <c r="U303" s="110"/>
    </row>
    <row r="304" spans="21:21" ht="9.9499999999999993" customHeight="1" x14ac:dyDescent="0.2">
      <c r="U304" s="110"/>
    </row>
    <row r="305" spans="21:21" ht="9.9499999999999993" customHeight="1" x14ac:dyDescent="0.2">
      <c r="U305" s="110"/>
    </row>
    <row r="306" spans="21:21" ht="9.9499999999999993" customHeight="1" x14ac:dyDescent="0.2">
      <c r="U306" s="110"/>
    </row>
    <row r="307" spans="21:21" ht="9.9499999999999993" customHeight="1" x14ac:dyDescent="0.2">
      <c r="U307" s="110"/>
    </row>
    <row r="308" spans="21:21" ht="9.9499999999999993" customHeight="1" x14ac:dyDescent="0.2">
      <c r="U308" s="110"/>
    </row>
    <row r="309" spans="21:21" ht="9.9499999999999993" customHeight="1" x14ac:dyDescent="0.2">
      <c r="U309" s="110"/>
    </row>
    <row r="310" spans="21:21" ht="9.9499999999999993" customHeight="1" x14ac:dyDescent="0.2">
      <c r="U310" s="110"/>
    </row>
    <row r="311" spans="21:21" ht="9.9499999999999993" customHeight="1" x14ac:dyDescent="0.2">
      <c r="U311" s="110"/>
    </row>
    <row r="312" spans="21:21" ht="9.9499999999999993" customHeight="1" x14ac:dyDescent="0.2">
      <c r="U312" s="110"/>
    </row>
    <row r="313" spans="21:21" ht="9.9499999999999993" customHeight="1" x14ac:dyDescent="0.2">
      <c r="U313" s="110"/>
    </row>
    <row r="314" spans="21:21" ht="9.9499999999999993" customHeight="1" x14ac:dyDescent="0.2">
      <c r="U314" s="110"/>
    </row>
    <row r="315" spans="21:21" ht="9.9499999999999993" customHeight="1" x14ac:dyDescent="0.2">
      <c r="U315" s="110"/>
    </row>
    <row r="316" spans="21:21" ht="9.9499999999999993" customHeight="1" x14ac:dyDescent="0.2">
      <c r="U316" s="110"/>
    </row>
    <row r="317" spans="21:21" ht="9.9499999999999993" customHeight="1" x14ac:dyDescent="0.2">
      <c r="U317" s="110"/>
    </row>
    <row r="318" spans="21:21" ht="9.9499999999999993" customHeight="1" x14ac:dyDescent="0.2">
      <c r="U318" s="110"/>
    </row>
    <row r="319" spans="21:21" ht="9.9499999999999993" customHeight="1" x14ac:dyDescent="0.2">
      <c r="U319" s="110"/>
    </row>
    <row r="320" spans="21:21" ht="9.9499999999999993" customHeight="1" x14ac:dyDescent="0.2">
      <c r="U320" s="110"/>
    </row>
    <row r="321" spans="21:21" ht="9.9499999999999993" customHeight="1" x14ac:dyDescent="0.2">
      <c r="U321" s="110"/>
    </row>
    <row r="322" spans="21:21" ht="9.9499999999999993" customHeight="1" x14ac:dyDescent="0.2">
      <c r="U322" s="110"/>
    </row>
    <row r="323" spans="21:21" ht="9.9499999999999993" customHeight="1" x14ac:dyDescent="0.2">
      <c r="U323" s="110"/>
    </row>
    <row r="324" spans="21:21" ht="9.9499999999999993" customHeight="1" x14ac:dyDescent="0.2">
      <c r="U324" s="110"/>
    </row>
    <row r="325" spans="21:21" ht="9.9499999999999993" customHeight="1" x14ac:dyDescent="0.2">
      <c r="U325" s="110"/>
    </row>
    <row r="326" spans="21:21" ht="9.9499999999999993" customHeight="1" x14ac:dyDescent="0.2">
      <c r="U326" s="110"/>
    </row>
    <row r="327" spans="21:21" ht="9.9499999999999993" customHeight="1" x14ac:dyDescent="0.2">
      <c r="U327" s="110"/>
    </row>
    <row r="328" spans="21:21" ht="9.9499999999999993" customHeight="1" x14ac:dyDescent="0.2">
      <c r="U328" s="110"/>
    </row>
    <row r="329" spans="21:21" ht="9.9499999999999993" customHeight="1" x14ac:dyDescent="0.2">
      <c r="U329" s="110"/>
    </row>
    <row r="330" spans="21:21" ht="9.9499999999999993" customHeight="1" x14ac:dyDescent="0.2">
      <c r="U330" s="110"/>
    </row>
    <row r="331" spans="21:21" ht="9.9499999999999993" customHeight="1" x14ac:dyDescent="0.2">
      <c r="U331" s="110"/>
    </row>
    <row r="332" spans="21:21" ht="9.9499999999999993" customHeight="1" x14ac:dyDescent="0.2">
      <c r="U332" s="110"/>
    </row>
    <row r="333" spans="21:21" ht="9.9499999999999993" customHeight="1" x14ac:dyDescent="0.2">
      <c r="U333" s="110"/>
    </row>
    <row r="334" spans="21:21" ht="9.9499999999999993" customHeight="1" x14ac:dyDescent="0.2">
      <c r="U334" s="110"/>
    </row>
    <row r="335" spans="21:21" ht="9.9499999999999993" customHeight="1" x14ac:dyDescent="0.2">
      <c r="U335" s="110"/>
    </row>
    <row r="336" spans="21:21" ht="9.9499999999999993" customHeight="1" x14ac:dyDescent="0.2">
      <c r="U336" s="110"/>
    </row>
    <row r="337" spans="21:21" ht="9.9499999999999993" customHeight="1" x14ac:dyDescent="0.2">
      <c r="U337" s="110"/>
    </row>
    <row r="338" spans="21:21" ht="9.9499999999999993" customHeight="1" x14ac:dyDescent="0.2">
      <c r="U338" s="110"/>
    </row>
    <row r="339" spans="21:21" ht="9.9499999999999993" customHeight="1" x14ac:dyDescent="0.2">
      <c r="U339" s="110"/>
    </row>
    <row r="340" spans="21:21" ht="9.9499999999999993" customHeight="1" x14ac:dyDescent="0.2">
      <c r="U340" s="110"/>
    </row>
    <row r="341" spans="21:21" ht="9.9499999999999993" customHeight="1" x14ac:dyDescent="0.2">
      <c r="U341" s="110"/>
    </row>
    <row r="342" spans="21:21" ht="9.9499999999999993" customHeight="1" x14ac:dyDescent="0.2">
      <c r="U342" s="110"/>
    </row>
    <row r="343" spans="21:21" ht="9.9499999999999993" customHeight="1" x14ac:dyDescent="0.2">
      <c r="U343" s="110"/>
    </row>
    <row r="344" spans="21:21" ht="9.9499999999999993" customHeight="1" x14ac:dyDescent="0.2">
      <c r="U344" s="110"/>
    </row>
    <row r="345" spans="21:21" ht="9.9499999999999993" customHeight="1" x14ac:dyDescent="0.2">
      <c r="U345" s="110"/>
    </row>
    <row r="346" spans="21:21" ht="9.9499999999999993" customHeight="1" x14ac:dyDescent="0.2">
      <c r="U346" s="110"/>
    </row>
    <row r="347" spans="21:21" ht="9.9499999999999993" customHeight="1" x14ac:dyDescent="0.2">
      <c r="U347" s="110"/>
    </row>
    <row r="348" spans="21:21" ht="9.9499999999999993" customHeight="1" x14ac:dyDescent="0.2">
      <c r="U348" s="110"/>
    </row>
    <row r="349" spans="21:21" ht="9.9499999999999993" customHeight="1" x14ac:dyDescent="0.2">
      <c r="U349" s="110"/>
    </row>
    <row r="350" spans="21:21" ht="9.9499999999999993" customHeight="1" x14ac:dyDescent="0.2">
      <c r="U350" s="110"/>
    </row>
    <row r="351" spans="21:21" ht="9.9499999999999993" customHeight="1" x14ac:dyDescent="0.2">
      <c r="U351" s="110"/>
    </row>
    <row r="352" spans="21:21" ht="9.9499999999999993" customHeight="1" x14ac:dyDescent="0.2">
      <c r="U352" s="110"/>
    </row>
    <row r="353" spans="21:21" ht="9.9499999999999993" customHeight="1" x14ac:dyDescent="0.2">
      <c r="U353" s="110"/>
    </row>
    <row r="354" spans="21:21" ht="9.9499999999999993" customHeight="1" x14ac:dyDescent="0.2">
      <c r="U354" s="110"/>
    </row>
    <row r="355" spans="21:21" ht="9.9499999999999993" customHeight="1" x14ac:dyDescent="0.2">
      <c r="U355" s="110"/>
    </row>
    <row r="356" spans="21:21" ht="9.9499999999999993" customHeight="1" x14ac:dyDescent="0.2">
      <c r="U356" s="110"/>
    </row>
    <row r="357" spans="21:21" ht="9.9499999999999993" customHeight="1" x14ac:dyDescent="0.2">
      <c r="U357" s="110"/>
    </row>
    <row r="358" spans="21:21" ht="9.9499999999999993" customHeight="1" x14ac:dyDescent="0.2">
      <c r="U358" s="110"/>
    </row>
    <row r="359" spans="21:21" ht="9.9499999999999993" customHeight="1" x14ac:dyDescent="0.2">
      <c r="U359" s="110"/>
    </row>
    <row r="360" spans="21:21" ht="9.9499999999999993" customHeight="1" x14ac:dyDescent="0.2">
      <c r="U360" s="110"/>
    </row>
    <row r="361" spans="21:21" ht="9.9499999999999993" customHeight="1" x14ac:dyDescent="0.2">
      <c r="U361" s="110"/>
    </row>
    <row r="362" spans="21:21" ht="9.9499999999999993" customHeight="1" x14ac:dyDescent="0.2">
      <c r="U362" s="110"/>
    </row>
    <row r="363" spans="21:21" ht="9.9499999999999993" customHeight="1" x14ac:dyDescent="0.2">
      <c r="U363" s="110"/>
    </row>
    <row r="364" spans="21:21" ht="9.9499999999999993" customHeight="1" x14ac:dyDescent="0.2">
      <c r="U364" s="110"/>
    </row>
    <row r="365" spans="21:21" ht="9.9499999999999993" customHeight="1" x14ac:dyDescent="0.2">
      <c r="U365" s="110"/>
    </row>
    <row r="366" spans="21:21" ht="9.9499999999999993" customHeight="1" x14ac:dyDescent="0.2">
      <c r="U366" s="110"/>
    </row>
    <row r="367" spans="21:21" ht="9.9499999999999993" customHeight="1" x14ac:dyDescent="0.2">
      <c r="U367" s="110"/>
    </row>
    <row r="368" spans="21:21" ht="9.9499999999999993" customHeight="1" x14ac:dyDescent="0.2">
      <c r="U368" s="110"/>
    </row>
    <row r="369" spans="21:21" ht="9.9499999999999993" customHeight="1" x14ac:dyDescent="0.2">
      <c r="U369" s="110"/>
    </row>
    <row r="370" spans="21:21" ht="9.9499999999999993" customHeight="1" x14ac:dyDescent="0.2">
      <c r="U370" s="110"/>
    </row>
    <row r="371" spans="21:21" ht="9.9499999999999993" customHeight="1" x14ac:dyDescent="0.2">
      <c r="U371" s="110"/>
    </row>
    <row r="372" spans="21:21" ht="9.9499999999999993" customHeight="1" x14ac:dyDescent="0.2">
      <c r="U372" s="110"/>
    </row>
    <row r="373" spans="21:21" ht="9.9499999999999993" customHeight="1" x14ac:dyDescent="0.2">
      <c r="U373" s="110"/>
    </row>
    <row r="374" spans="21:21" ht="9.9499999999999993" customHeight="1" x14ac:dyDescent="0.2">
      <c r="U374" s="110"/>
    </row>
    <row r="375" spans="21:21" ht="9.9499999999999993" customHeight="1" x14ac:dyDescent="0.2">
      <c r="U375" s="110"/>
    </row>
    <row r="376" spans="21:21" ht="9.9499999999999993" customHeight="1" x14ac:dyDescent="0.2">
      <c r="U376" s="110"/>
    </row>
    <row r="377" spans="21:21" ht="9.9499999999999993" customHeight="1" x14ac:dyDescent="0.2">
      <c r="U377" s="110"/>
    </row>
    <row r="378" spans="21:21" ht="9.9499999999999993" customHeight="1" x14ac:dyDescent="0.2">
      <c r="U378" s="110"/>
    </row>
    <row r="379" spans="21:21" ht="9.9499999999999993" customHeight="1" x14ac:dyDescent="0.2">
      <c r="U379" s="110"/>
    </row>
    <row r="380" spans="21:21" ht="9.9499999999999993" customHeight="1" x14ac:dyDescent="0.2">
      <c r="U380" s="110"/>
    </row>
    <row r="381" spans="21:21" ht="9.9499999999999993" customHeight="1" x14ac:dyDescent="0.2">
      <c r="U381" s="110"/>
    </row>
    <row r="382" spans="21:21" ht="9.9499999999999993" customHeight="1" x14ac:dyDescent="0.2">
      <c r="U382" s="110"/>
    </row>
    <row r="383" spans="21:21" ht="9.9499999999999993" customHeight="1" x14ac:dyDescent="0.2">
      <c r="U383" s="110"/>
    </row>
    <row r="384" spans="21:21" ht="9.9499999999999993" customHeight="1" x14ac:dyDescent="0.2">
      <c r="U384" s="110"/>
    </row>
    <row r="385" spans="21:21" ht="9.9499999999999993" customHeight="1" x14ac:dyDescent="0.2">
      <c r="U385" s="110"/>
    </row>
    <row r="386" spans="21:21" ht="9.9499999999999993" customHeight="1" x14ac:dyDescent="0.2">
      <c r="U386" s="110"/>
    </row>
    <row r="387" spans="21:21" ht="9.9499999999999993" customHeight="1" x14ac:dyDescent="0.2">
      <c r="U387" s="110"/>
    </row>
    <row r="388" spans="21:21" ht="9.9499999999999993" customHeight="1" x14ac:dyDescent="0.2">
      <c r="U388" s="110"/>
    </row>
    <row r="389" spans="21:21" ht="9.9499999999999993" customHeight="1" x14ac:dyDescent="0.2">
      <c r="U389" s="110"/>
    </row>
    <row r="390" spans="21:21" ht="9.9499999999999993" customHeight="1" x14ac:dyDescent="0.2">
      <c r="U390" s="110"/>
    </row>
    <row r="391" spans="21:21" ht="9.9499999999999993" customHeight="1" x14ac:dyDescent="0.2">
      <c r="U391" s="110"/>
    </row>
    <row r="392" spans="21:21" ht="9.9499999999999993" customHeight="1" x14ac:dyDescent="0.2">
      <c r="U392" s="110"/>
    </row>
    <row r="393" spans="21:21" ht="9.9499999999999993" customHeight="1" x14ac:dyDescent="0.2">
      <c r="U393" s="110"/>
    </row>
    <row r="394" spans="21:21" ht="9.9499999999999993" customHeight="1" x14ac:dyDescent="0.2">
      <c r="U394" s="110"/>
    </row>
    <row r="395" spans="21:21" ht="9.9499999999999993" customHeight="1" x14ac:dyDescent="0.2">
      <c r="U395" s="110"/>
    </row>
    <row r="396" spans="21:21" ht="9.9499999999999993" customHeight="1" x14ac:dyDescent="0.2">
      <c r="U396" s="110"/>
    </row>
    <row r="397" spans="21:21" ht="9.9499999999999993" customHeight="1" x14ac:dyDescent="0.2">
      <c r="U397" s="110"/>
    </row>
    <row r="398" spans="21:21" ht="9.9499999999999993" customHeight="1" x14ac:dyDescent="0.2">
      <c r="U398" s="110"/>
    </row>
    <row r="399" spans="21:21" ht="9.9499999999999993" customHeight="1" x14ac:dyDescent="0.2">
      <c r="U399" s="110"/>
    </row>
    <row r="400" spans="21:21" ht="9.9499999999999993" customHeight="1" x14ac:dyDescent="0.2">
      <c r="U400" s="110"/>
    </row>
    <row r="401" spans="21:21" ht="9.9499999999999993" customHeight="1" x14ac:dyDescent="0.2">
      <c r="U401" s="110"/>
    </row>
    <row r="402" spans="21:21" ht="9.9499999999999993" customHeight="1" x14ac:dyDescent="0.2">
      <c r="U402" s="110"/>
    </row>
    <row r="403" spans="21:21" ht="9.9499999999999993" customHeight="1" x14ac:dyDescent="0.2">
      <c r="U403" s="110"/>
    </row>
    <row r="404" spans="21:21" ht="9.9499999999999993" customHeight="1" x14ac:dyDescent="0.2">
      <c r="U404" s="110"/>
    </row>
    <row r="405" spans="21:21" ht="9.9499999999999993" customHeight="1" x14ac:dyDescent="0.2">
      <c r="U405" s="110"/>
    </row>
    <row r="406" spans="21:21" ht="9.9499999999999993" customHeight="1" x14ac:dyDescent="0.2">
      <c r="U406" s="110"/>
    </row>
    <row r="407" spans="21:21" ht="9.9499999999999993" customHeight="1" x14ac:dyDescent="0.2">
      <c r="U407" s="110"/>
    </row>
    <row r="408" spans="21:21" ht="9.9499999999999993" customHeight="1" x14ac:dyDescent="0.2">
      <c r="U408" s="110"/>
    </row>
    <row r="409" spans="21:21" ht="9.9499999999999993" customHeight="1" x14ac:dyDescent="0.2">
      <c r="U409" s="110"/>
    </row>
    <row r="410" spans="21:21" ht="9.9499999999999993" customHeight="1" x14ac:dyDescent="0.2">
      <c r="U410" s="110"/>
    </row>
    <row r="411" spans="21:21" ht="9.9499999999999993" customHeight="1" x14ac:dyDescent="0.2">
      <c r="U411" s="110"/>
    </row>
    <row r="412" spans="21:21" ht="9.9499999999999993" customHeight="1" x14ac:dyDescent="0.2">
      <c r="U412" s="110"/>
    </row>
    <row r="413" spans="21:21" ht="9.9499999999999993" customHeight="1" x14ac:dyDescent="0.2">
      <c r="U413" s="110"/>
    </row>
    <row r="414" spans="21:21" ht="9.9499999999999993" customHeight="1" x14ac:dyDescent="0.2">
      <c r="U414" s="110"/>
    </row>
    <row r="415" spans="21:21" ht="9.9499999999999993" customHeight="1" x14ac:dyDescent="0.2">
      <c r="U415" s="110"/>
    </row>
    <row r="416" spans="21:21" ht="9.9499999999999993" customHeight="1" x14ac:dyDescent="0.2">
      <c r="U416" s="110"/>
    </row>
    <row r="417" spans="21:21" ht="9.9499999999999993" customHeight="1" x14ac:dyDescent="0.2">
      <c r="U417" s="110"/>
    </row>
    <row r="418" spans="21:21" ht="9.9499999999999993" customHeight="1" x14ac:dyDescent="0.2">
      <c r="U418" s="110"/>
    </row>
    <row r="419" spans="21:21" ht="9.9499999999999993" customHeight="1" x14ac:dyDescent="0.2">
      <c r="U419" s="110"/>
    </row>
    <row r="420" spans="21:21" ht="9.9499999999999993" customHeight="1" x14ac:dyDescent="0.2">
      <c r="U420" s="110"/>
    </row>
    <row r="421" spans="21:21" ht="9.9499999999999993" customHeight="1" x14ac:dyDescent="0.2">
      <c r="U421" s="110"/>
    </row>
    <row r="422" spans="21:21" ht="9.9499999999999993" customHeight="1" x14ac:dyDescent="0.2">
      <c r="U422" s="110"/>
    </row>
    <row r="423" spans="21:21" ht="9.9499999999999993" customHeight="1" x14ac:dyDescent="0.2">
      <c r="U423" s="110"/>
    </row>
    <row r="424" spans="21:21" ht="9.9499999999999993" customHeight="1" x14ac:dyDescent="0.2">
      <c r="U424" s="110"/>
    </row>
    <row r="425" spans="21:21" ht="9.9499999999999993" customHeight="1" x14ac:dyDescent="0.2">
      <c r="U425" s="110"/>
    </row>
    <row r="426" spans="21:21" ht="9.9499999999999993" customHeight="1" x14ac:dyDescent="0.2">
      <c r="U426" s="110"/>
    </row>
    <row r="427" spans="21:21" ht="9.9499999999999993" customHeight="1" x14ac:dyDescent="0.2">
      <c r="U427" s="110"/>
    </row>
    <row r="428" spans="21:21" ht="9.9499999999999993" customHeight="1" x14ac:dyDescent="0.2">
      <c r="U428" s="110"/>
    </row>
    <row r="429" spans="21:21" ht="9.9499999999999993" customHeight="1" x14ac:dyDescent="0.2">
      <c r="U429" s="110"/>
    </row>
    <row r="430" spans="21:21" ht="9.9499999999999993" customHeight="1" x14ac:dyDescent="0.2">
      <c r="U430" s="110"/>
    </row>
    <row r="431" spans="21:21" ht="9.9499999999999993" customHeight="1" x14ac:dyDescent="0.2">
      <c r="U431" s="110"/>
    </row>
    <row r="432" spans="21:21" ht="9.9499999999999993" customHeight="1" x14ac:dyDescent="0.2">
      <c r="U432" s="110"/>
    </row>
    <row r="433" spans="21:21" ht="9.9499999999999993" customHeight="1" x14ac:dyDescent="0.2">
      <c r="U433" s="110"/>
    </row>
    <row r="434" spans="21:21" ht="9.9499999999999993" customHeight="1" x14ac:dyDescent="0.2">
      <c r="U434" s="110"/>
    </row>
    <row r="435" spans="21:21" ht="9.9499999999999993" customHeight="1" x14ac:dyDescent="0.2">
      <c r="U435" s="110"/>
    </row>
    <row r="436" spans="21:21" ht="9.9499999999999993" customHeight="1" x14ac:dyDescent="0.2">
      <c r="U436" s="110"/>
    </row>
    <row r="437" spans="21:21" ht="9.9499999999999993" customHeight="1" x14ac:dyDescent="0.2">
      <c r="U437" s="110"/>
    </row>
    <row r="438" spans="21:21" ht="9.9499999999999993" customHeight="1" x14ac:dyDescent="0.2">
      <c r="U438" s="110"/>
    </row>
    <row r="439" spans="21:21" ht="9.9499999999999993" customHeight="1" x14ac:dyDescent="0.2">
      <c r="U439" s="110"/>
    </row>
    <row r="440" spans="21:21" ht="9.9499999999999993" customHeight="1" x14ac:dyDescent="0.2">
      <c r="U440" s="110"/>
    </row>
    <row r="441" spans="21:21" ht="9.9499999999999993" customHeight="1" x14ac:dyDescent="0.2">
      <c r="U441" s="110"/>
    </row>
    <row r="442" spans="21:21" ht="9.9499999999999993" customHeight="1" x14ac:dyDescent="0.2">
      <c r="U442" s="110"/>
    </row>
    <row r="443" spans="21:21" ht="9.9499999999999993" customHeight="1" x14ac:dyDescent="0.2">
      <c r="U443" s="110"/>
    </row>
    <row r="444" spans="21:21" ht="9.9499999999999993" customHeight="1" x14ac:dyDescent="0.2">
      <c r="U444" s="110"/>
    </row>
    <row r="445" spans="21:21" ht="9.9499999999999993" customHeight="1" x14ac:dyDescent="0.2">
      <c r="U445" s="110"/>
    </row>
    <row r="446" spans="21:21" ht="9.9499999999999993" customHeight="1" x14ac:dyDescent="0.2">
      <c r="U446" s="110"/>
    </row>
    <row r="447" spans="21:21" ht="9.9499999999999993" customHeight="1" x14ac:dyDescent="0.2">
      <c r="U447" s="110"/>
    </row>
    <row r="448" spans="21:21" ht="9.9499999999999993" customHeight="1" x14ac:dyDescent="0.2">
      <c r="U448" s="110"/>
    </row>
    <row r="449" spans="21:21" ht="9.9499999999999993" customHeight="1" x14ac:dyDescent="0.2">
      <c r="U449" s="110"/>
    </row>
    <row r="450" spans="21:21" ht="9.9499999999999993" customHeight="1" x14ac:dyDescent="0.2">
      <c r="U450" s="110"/>
    </row>
    <row r="451" spans="21:21" ht="9.9499999999999993" customHeight="1" x14ac:dyDescent="0.2">
      <c r="U451" s="110"/>
    </row>
    <row r="452" spans="21:21" ht="9.9499999999999993" customHeight="1" x14ac:dyDescent="0.2">
      <c r="U452" s="110"/>
    </row>
    <row r="453" spans="21:21" ht="9.9499999999999993" customHeight="1" x14ac:dyDescent="0.2">
      <c r="U453" s="110"/>
    </row>
    <row r="454" spans="21:21" ht="9.9499999999999993" customHeight="1" x14ac:dyDescent="0.2">
      <c r="U454" s="110"/>
    </row>
    <row r="455" spans="21:21" ht="9.9499999999999993" customHeight="1" x14ac:dyDescent="0.2">
      <c r="U455" s="110"/>
    </row>
    <row r="456" spans="21:21" ht="9.9499999999999993" customHeight="1" x14ac:dyDescent="0.2">
      <c r="U456" s="110"/>
    </row>
    <row r="457" spans="21:21" ht="9.9499999999999993" customHeight="1" x14ac:dyDescent="0.2">
      <c r="U457" s="110"/>
    </row>
    <row r="458" spans="21:21" ht="9.9499999999999993" customHeight="1" x14ac:dyDescent="0.2">
      <c r="U458" s="110"/>
    </row>
    <row r="459" spans="21:21" ht="9.9499999999999993" customHeight="1" x14ac:dyDescent="0.2">
      <c r="U459" s="110"/>
    </row>
    <row r="460" spans="21:21" ht="9.9499999999999993" customHeight="1" x14ac:dyDescent="0.2">
      <c r="U460" s="110"/>
    </row>
    <row r="461" spans="21:21" ht="9.9499999999999993" customHeight="1" x14ac:dyDescent="0.2">
      <c r="U461" s="110"/>
    </row>
    <row r="462" spans="21:21" ht="9.9499999999999993" customHeight="1" x14ac:dyDescent="0.2">
      <c r="U462" s="110"/>
    </row>
    <row r="463" spans="21:21" ht="9.9499999999999993" customHeight="1" x14ac:dyDescent="0.2">
      <c r="U463" s="110"/>
    </row>
    <row r="464" spans="21:21" ht="9.9499999999999993" customHeight="1" x14ac:dyDescent="0.2">
      <c r="U464" s="110"/>
    </row>
    <row r="465" spans="21:21" ht="9.9499999999999993" customHeight="1" x14ac:dyDescent="0.2">
      <c r="U465" s="110"/>
    </row>
    <row r="466" spans="21:21" ht="9.9499999999999993" customHeight="1" x14ac:dyDescent="0.2">
      <c r="U466" s="110"/>
    </row>
    <row r="467" spans="21:21" ht="9.9499999999999993" customHeight="1" x14ac:dyDescent="0.2">
      <c r="U467" s="110"/>
    </row>
    <row r="468" spans="21:21" ht="9.9499999999999993" customHeight="1" x14ac:dyDescent="0.2">
      <c r="U468" s="110"/>
    </row>
    <row r="469" spans="21:21" ht="9.9499999999999993" customHeight="1" x14ac:dyDescent="0.2">
      <c r="U469" s="110"/>
    </row>
    <row r="470" spans="21:21" ht="9.9499999999999993" customHeight="1" x14ac:dyDescent="0.2">
      <c r="U470" s="110"/>
    </row>
    <row r="471" spans="21:21" ht="9.9499999999999993" customHeight="1" x14ac:dyDescent="0.2">
      <c r="U471" s="110"/>
    </row>
    <row r="472" spans="21:21" ht="9.9499999999999993" customHeight="1" x14ac:dyDescent="0.2">
      <c r="U472" s="110"/>
    </row>
    <row r="473" spans="21:21" ht="9.9499999999999993" customHeight="1" x14ac:dyDescent="0.2">
      <c r="U473" s="110"/>
    </row>
    <row r="474" spans="21:21" ht="9.9499999999999993" customHeight="1" x14ac:dyDescent="0.2">
      <c r="U474" s="110"/>
    </row>
    <row r="475" spans="21:21" ht="9.9499999999999993" customHeight="1" x14ac:dyDescent="0.2">
      <c r="U475" s="110"/>
    </row>
    <row r="476" spans="21:21" ht="9.9499999999999993" customHeight="1" x14ac:dyDescent="0.2">
      <c r="U476" s="110"/>
    </row>
    <row r="477" spans="21:21" ht="9.9499999999999993" customHeight="1" x14ac:dyDescent="0.2">
      <c r="U477" s="110"/>
    </row>
    <row r="478" spans="21:21" ht="9.9499999999999993" customHeight="1" x14ac:dyDescent="0.2">
      <c r="U478" s="110"/>
    </row>
    <row r="479" spans="21:21" ht="9.9499999999999993" customHeight="1" x14ac:dyDescent="0.2">
      <c r="U479" s="110"/>
    </row>
    <row r="480" spans="21:21" ht="9.9499999999999993" customHeight="1" x14ac:dyDescent="0.2">
      <c r="U480" s="110"/>
    </row>
    <row r="481" spans="21:21" ht="9.9499999999999993" customHeight="1" x14ac:dyDescent="0.2">
      <c r="U481" s="110"/>
    </row>
    <row r="482" spans="21:21" ht="9.9499999999999993" customHeight="1" x14ac:dyDescent="0.2">
      <c r="U482" s="110"/>
    </row>
    <row r="483" spans="21:21" ht="9.9499999999999993" customHeight="1" x14ac:dyDescent="0.2">
      <c r="U483" s="110"/>
    </row>
    <row r="484" spans="21:21" ht="9.9499999999999993" customHeight="1" x14ac:dyDescent="0.2">
      <c r="U484" s="110"/>
    </row>
    <row r="485" spans="21:21" ht="9.9499999999999993" customHeight="1" x14ac:dyDescent="0.2">
      <c r="U485" s="110"/>
    </row>
    <row r="486" spans="21:21" ht="9.9499999999999993" customHeight="1" x14ac:dyDescent="0.2">
      <c r="U486" s="110"/>
    </row>
    <row r="487" spans="21:21" ht="9.9499999999999993" customHeight="1" x14ac:dyDescent="0.2">
      <c r="U487" s="110"/>
    </row>
    <row r="488" spans="21:21" ht="9.9499999999999993" customHeight="1" x14ac:dyDescent="0.2">
      <c r="U488" s="110"/>
    </row>
    <row r="489" spans="21:21" ht="9.9499999999999993" customHeight="1" x14ac:dyDescent="0.2">
      <c r="U489" s="110"/>
    </row>
    <row r="490" spans="21:21" ht="9.9499999999999993" customHeight="1" x14ac:dyDescent="0.2">
      <c r="U490" s="110"/>
    </row>
    <row r="491" spans="21:21" ht="9.9499999999999993" customHeight="1" x14ac:dyDescent="0.2">
      <c r="U491" s="110"/>
    </row>
    <row r="492" spans="21:21" ht="9.9499999999999993" customHeight="1" x14ac:dyDescent="0.2">
      <c r="U492" s="110"/>
    </row>
    <row r="493" spans="21:21" ht="9.9499999999999993" customHeight="1" x14ac:dyDescent="0.2">
      <c r="U493" s="110"/>
    </row>
    <row r="494" spans="21:21" ht="9.9499999999999993" customHeight="1" x14ac:dyDescent="0.2">
      <c r="U494" s="110"/>
    </row>
    <row r="495" spans="21:21" ht="9.9499999999999993" customHeight="1" x14ac:dyDescent="0.2">
      <c r="U495" s="110"/>
    </row>
    <row r="496" spans="21:21" ht="9.9499999999999993" customHeight="1" x14ac:dyDescent="0.2">
      <c r="U496" s="110"/>
    </row>
    <row r="497" spans="21:21" ht="9.9499999999999993" customHeight="1" x14ac:dyDescent="0.2">
      <c r="U497" s="110"/>
    </row>
    <row r="498" spans="21:21" ht="9.9499999999999993" customHeight="1" x14ac:dyDescent="0.2">
      <c r="U498" s="110"/>
    </row>
    <row r="499" spans="21:21" ht="9.9499999999999993" customHeight="1" x14ac:dyDescent="0.2">
      <c r="U499" s="110"/>
    </row>
    <row r="500" spans="21:21" ht="9.9499999999999993" customHeight="1" x14ac:dyDescent="0.2">
      <c r="U500" s="110"/>
    </row>
    <row r="501" spans="21:21" ht="9.9499999999999993" customHeight="1" x14ac:dyDescent="0.2">
      <c r="U501" s="110"/>
    </row>
    <row r="502" spans="21:21" ht="9.9499999999999993" customHeight="1" x14ac:dyDescent="0.2">
      <c r="U502" s="110"/>
    </row>
    <row r="503" spans="21:21" ht="9.9499999999999993" customHeight="1" x14ac:dyDescent="0.2">
      <c r="U503" s="110"/>
    </row>
    <row r="504" spans="21:21" ht="9.9499999999999993" customHeight="1" x14ac:dyDescent="0.2">
      <c r="U504" s="110"/>
    </row>
    <row r="505" spans="21:21" ht="9.9499999999999993" customHeight="1" x14ac:dyDescent="0.2">
      <c r="U505" s="110"/>
    </row>
    <row r="506" spans="21:21" ht="9.9499999999999993" customHeight="1" x14ac:dyDescent="0.2">
      <c r="U506" s="110"/>
    </row>
    <row r="507" spans="21:21" ht="9.9499999999999993" customHeight="1" x14ac:dyDescent="0.2">
      <c r="U507" s="110"/>
    </row>
    <row r="508" spans="21:21" ht="9.9499999999999993" customHeight="1" x14ac:dyDescent="0.2">
      <c r="U508" s="110"/>
    </row>
    <row r="509" spans="21:21" ht="9.9499999999999993" customHeight="1" x14ac:dyDescent="0.2">
      <c r="U509" s="110"/>
    </row>
    <row r="510" spans="21:21" ht="9.9499999999999993" customHeight="1" x14ac:dyDescent="0.2">
      <c r="U510" s="110"/>
    </row>
    <row r="511" spans="21:21" ht="9.9499999999999993" customHeight="1" x14ac:dyDescent="0.2">
      <c r="U511" s="110"/>
    </row>
    <row r="512" spans="21:21" ht="9.9499999999999993" customHeight="1" x14ac:dyDescent="0.2">
      <c r="U512" s="110"/>
    </row>
    <row r="513" spans="21:21" ht="9.9499999999999993" customHeight="1" x14ac:dyDescent="0.2">
      <c r="U513" s="110"/>
    </row>
    <row r="514" spans="21:21" ht="9.9499999999999993" customHeight="1" x14ac:dyDescent="0.2">
      <c r="U514" s="110"/>
    </row>
    <row r="515" spans="21:21" ht="9.9499999999999993" customHeight="1" x14ac:dyDescent="0.2">
      <c r="U515" s="110"/>
    </row>
    <row r="516" spans="21:21" ht="9.9499999999999993" customHeight="1" x14ac:dyDescent="0.2">
      <c r="U516" s="110"/>
    </row>
    <row r="517" spans="21:21" ht="9.9499999999999993" customHeight="1" x14ac:dyDescent="0.2">
      <c r="U517" s="110"/>
    </row>
    <row r="518" spans="21:21" ht="9.9499999999999993" customHeight="1" x14ac:dyDescent="0.2">
      <c r="U518" s="110"/>
    </row>
    <row r="519" spans="21:21" ht="9.9499999999999993" customHeight="1" x14ac:dyDescent="0.2">
      <c r="U519" s="110"/>
    </row>
    <row r="520" spans="21:21" ht="9.9499999999999993" customHeight="1" x14ac:dyDescent="0.2">
      <c r="U520" s="110"/>
    </row>
    <row r="521" spans="21:21" ht="9.9499999999999993" customHeight="1" x14ac:dyDescent="0.2">
      <c r="U521" s="110"/>
    </row>
    <row r="522" spans="21:21" ht="9.9499999999999993" customHeight="1" x14ac:dyDescent="0.2">
      <c r="U522" s="110"/>
    </row>
    <row r="523" spans="21:21" ht="9.9499999999999993" customHeight="1" x14ac:dyDescent="0.2">
      <c r="U523" s="110"/>
    </row>
    <row r="524" spans="21:21" ht="9.9499999999999993" customHeight="1" x14ac:dyDescent="0.2">
      <c r="U524" s="110"/>
    </row>
    <row r="525" spans="21:21" ht="9.9499999999999993" customHeight="1" x14ac:dyDescent="0.2">
      <c r="U525" s="110"/>
    </row>
    <row r="526" spans="21:21" ht="9.9499999999999993" customHeight="1" x14ac:dyDescent="0.2">
      <c r="U526" s="110"/>
    </row>
    <row r="527" spans="21:21" ht="9.9499999999999993" customHeight="1" x14ac:dyDescent="0.2">
      <c r="U527" s="110"/>
    </row>
    <row r="528" spans="21:21" ht="9.9499999999999993" customHeight="1" x14ac:dyDescent="0.2">
      <c r="U528" s="110"/>
    </row>
    <row r="529" spans="21:21" ht="9.9499999999999993" customHeight="1" x14ac:dyDescent="0.2">
      <c r="U529" s="110"/>
    </row>
    <row r="530" spans="21:21" ht="9.9499999999999993" customHeight="1" x14ac:dyDescent="0.2">
      <c r="U530" s="110"/>
    </row>
    <row r="531" spans="21:21" ht="9.9499999999999993" customHeight="1" x14ac:dyDescent="0.2">
      <c r="U531" s="110"/>
    </row>
    <row r="532" spans="21:21" ht="9.9499999999999993" customHeight="1" x14ac:dyDescent="0.2">
      <c r="U532" s="110"/>
    </row>
    <row r="533" spans="21:21" ht="9.9499999999999993" customHeight="1" x14ac:dyDescent="0.2">
      <c r="U533" s="110"/>
    </row>
    <row r="534" spans="21:21" ht="9.9499999999999993" customHeight="1" x14ac:dyDescent="0.2">
      <c r="U534" s="110"/>
    </row>
    <row r="535" spans="21:21" ht="9.9499999999999993" customHeight="1" x14ac:dyDescent="0.2">
      <c r="U535" s="110"/>
    </row>
    <row r="536" spans="21:21" ht="9.9499999999999993" customHeight="1" x14ac:dyDescent="0.2">
      <c r="U536" s="110"/>
    </row>
    <row r="537" spans="21:21" ht="9.9499999999999993" customHeight="1" x14ac:dyDescent="0.2">
      <c r="U537" s="110"/>
    </row>
    <row r="538" spans="21:21" ht="9.9499999999999993" customHeight="1" x14ac:dyDescent="0.2">
      <c r="U538" s="110"/>
    </row>
    <row r="539" spans="21:21" ht="9.9499999999999993" customHeight="1" x14ac:dyDescent="0.2">
      <c r="U539" s="110"/>
    </row>
    <row r="540" spans="21:21" ht="9.9499999999999993" customHeight="1" x14ac:dyDescent="0.2">
      <c r="U540" s="110"/>
    </row>
    <row r="541" spans="21:21" ht="9.9499999999999993" customHeight="1" x14ac:dyDescent="0.2">
      <c r="U541" s="110"/>
    </row>
    <row r="542" spans="21:21" ht="9.9499999999999993" customHeight="1" x14ac:dyDescent="0.2">
      <c r="U542" s="110"/>
    </row>
    <row r="543" spans="21:21" ht="9.9499999999999993" customHeight="1" x14ac:dyDescent="0.2">
      <c r="U543" s="110"/>
    </row>
    <row r="544" spans="21:21" ht="9.9499999999999993" customHeight="1" x14ac:dyDescent="0.2">
      <c r="U544" s="110"/>
    </row>
    <row r="545" spans="21:21" ht="9.9499999999999993" customHeight="1" x14ac:dyDescent="0.2">
      <c r="U545" s="110"/>
    </row>
    <row r="546" spans="21:21" ht="9.9499999999999993" customHeight="1" x14ac:dyDescent="0.2">
      <c r="U546" s="110"/>
    </row>
    <row r="547" spans="21:21" ht="9.9499999999999993" customHeight="1" x14ac:dyDescent="0.2">
      <c r="U547" s="110"/>
    </row>
    <row r="548" spans="21:21" ht="9.9499999999999993" customHeight="1" x14ac:dyDescent="0.2">
      <c r="U548" s="110"/>
    </row>
    <row r="549" spans="21:21" ht="9.9499999999999993" customHeight="1" x14ac:dyDescent="0.2">
      <c r="U549" s="110"/>
    </row>
    <row r="550" spans="21:21" ht="9.9499999999999993" customHeight="1" x14ac:dyDescent="0.2">
      <c r="U550" s="110"/>
    </row>
    <row r="551" spans="21:21" ht="9.9499999999999993" customHeight="1" x14ac:dyDescent="0.2">
      <c r="U551" s="110"/>
    </row>
    <row r="552" spans="21:21" ht="9.9499999999999993" customHeight="1" x14ac:dyDescent="0.2">
      <c r="U552" s="110"/>
    </row>
    <row r="553" spans="21:21" ht="9.9499999999999993" customHeight="1" x14ac:dyDescent="0.2">
      <c r="U553" s="110"/>
    </row>
    <row r="554" spans="21:21" ht="9.9499999999999993" customHeight="1" x14ac:dyDescent="0.2">
      <c r="U554" s="110"/>
    </row>
    <row r="555" spans="21:21" ht="9.9499999999999993" customHeight="1" x14ac:dyDescent="0.2">
      <c r="U555" s="110"/>
    </row>
    <row r="556" spans="21:21" ht="9.9499999999999993" customHeight="1" x14ac:dyDescent="0.2">
      <c r="U556" s="110"/>
    </row>
    <row r="557" spans="21:21" ht="9.9499999999999993" customHeight="1" x14ac:dyDescent="0.2">
      <c r="U557" s="110"/>
    </row>
    <row r="558" spans="21:21" ht="9.9499999999999993" customHeight="1" x14ac:dyDescent="0.2">
      <c r="U558" s="110"/>
    </row>
    <row r="559" spans="21:21" ht="9.9499999999999993" customHeight="1" x14ac:dyDescent="0.2">
      <c r="U559" s="110"/>
    </row>
    <row r="560" spans="21:21" ht="9.9499999999999993" customHeight="1" x14ac:dyDescent="0.2">
      <c r="U560" s="110"/>
    </row>
    <row r="561" spans="21:21" ht="9.9499999999999993" customHeight="1" x14ac:dyDescent="0.2">
      <c r="U561" s="110"/>
    </row>
    <row r="562" spans="21:21" ht="9.9499999999999993" customHeight="1" x14ac:dyDescent="0.2">
      <c r="U562" s="110"/>
    </row>
    <row r="563" spans="21:21" ht="9.9499999999999993" customHeight="1" x14ac:dyDescent="0.2">
      <c r="U563" s="110"/>
    </row>
    <row r="564" spans="21:21" ht="9.9499999999999993" customHeight="1" x14ac:dyDescent="0.2">
      <c r="U564" s="110"/>
    </row>
    <row r="565" spans="21:21" ht="9.9499999999999993" customHeight="1" x14ac:dyDescent="0.2">
      <c r="U565" s="110"/>
    </row>
    <row r="566" spans="21:21" ht="9.9499999999999993" customHeight="1" x14ac:dyDescent="0.2">
      <c r="U566" s="110"/>
    </row>
    <row r="567" spans="21:21" ht="9.9499999999999993" customHeight="1" x14ac:dyDescent="0.2">
      <c r="U567" s="110"/>
    </row>
    <row r="568" spans="21:21" ht="9.9499999999999993" customHeight="1" x14ac:dyDescent="0.2">
      <c r="U568" s="110"/>
    </row>
    <row r="569" spans="21:21" ht="9.9499999999999993" customHeight="1" x14ac:dyDescent="0.2">
      <c r="U569" s="110"/>
    </row>
    <row r="570" spans="21:21" ht="9.9499999999999993" customHeight="1" x14ac:dyDescent="0.2">
      <c r="U570" s="110"/>
    </row>
    <row r="571" spans="21:21" ht="9.9499999999999993" customHeight="1" x14ac:dyDescent="0.2">
      <c r="U571" s="110"/>
    </row>
    <row r="572" spans="21:21" ht="9.9499999999999993" customHeight="1" x14ac:dyDescent="0.2">
      <c r="U572" s="110"/>
    </row>
    <row r="573" spans="21:21" ht="9.9499999999999993" customHeight="1" x14ac:dyDescent="0.2">
      <c r="U573" s="110"/>
    </row>
    <row r="574" spans="21:21" ht="9.9499999999999993" customHeight="1" x14ac:dyDescent="0.2">
      <c r="U574" s="110"/>
    </row>
    <row r="575" spans="21:21" ht="9.9499999999999993" customHeight="1" x14ac:dyDescent="0.2">
      <c r="U575" s="110"/>
    </row>
    <row r="576" spans="21:21" ht="9.9499999999999993" customHeight="1" x14ac:dyDescent="0.2">
      <c r="U576" s="110"/>
    </row>
    <row r="577" spans="21:21" ht="9.9499999999999993" customHeight="1" x14ac:dyDescent="0.2">
      <c r="U577" s="110"/>
    </row>
    <row r="578" spans="21:21" ht="9.9499999999999993" customHeight="1" x14ac:dyDescent="0.2">
      <c r="U578" s="110"/>
    </row>
    <row r="579" spans="21:21" ht="9.9499999999999993" customHeight="1" x14ac:dyDescent="0.2">
      <c r="U579" s="110"/>
    </row>
    <row r="580" spans="21:21" ht="9.9499999999999993" customHeight="1" x14ac:dyDescent="0.2">
      <c r="U580" s="110"/>
    </row>
    <row r="581" spans="21:21" ht="9.9499999999999993" customHeight="1" x14ac:dyDescent="0.2">
      <c r="U581" s="110"/>
    </row>
    <row r="582" spans="21:21" ht="9.9499999999999993" customHeight="1" x14ac:dyDescent="0.2">
      <c r="U582" s="110"/>
    </row>
    <row r="583" spans="21:21" ht="9.9499999999999993" customHeight="1" x14ac:dyDescent="0.2">
      <c r="U583" s="110"/>
    </row>
    <row r="584" spans="21:21" ht="9.9499999999999993" customHeight="1" x14ac:dyDescent="0.2">
      <c r="U584" s="110"/>
    </row>
    <row r="585" spans="21:21" ht="9.9499999999999993" customHeight="1" x14ac:dyDescent="0.2">
      <c r="U585" s="110"/>
    </row>
    <row r="586" spans="21:21" ht="9.9499999999999993" customHeight="1" x14ac:dyDescent="0.2">
      <c r="U586" s="110"/>
    </row>
    <row r="587" spans="21:21" ht="9.9499999999999993" customHeight="1" x14ac:dyDescent="0.2">
      <c r="U587" s="110"/>
    </row>
    <row r="588" spans="21:21" ht="9.9499999999999993" customHeight="1" x14ac:dyDescent="0.2">
      <c r="U588" s="110"/>
    </row>
    <row r="589" spans="21:21" ht="9.9499999999999993" customHeight="1" x14ac:dyDescent="0.2">
      <c r="U589" s="110"/>
    </row>
    <row r="590" spans="21:21" ht="9.9499999999999993" customHeight="1" x14ac:dyDescent="0.2">
      <c r="U590" s="110"/>
    </row>
    <row r="591" spans="21:21" ht="9.9499999999999993" customHeight="1" x14ac:dyDescent="0.2">
      <c r="U591" s="110"/>
    </row>
    <row r="592" spans="21:21" ht="9.9499999999999993" customHeight="1" x14ac:dyDescent="0.2">
      <c r="U592" s="110"/>
    </row>
    <row r="593" spans="21:21" ht="9.9499999999999993" customHeight="1" x14ac:dyDescent="0.2">
      <c r="U593" s="110"/>
    </row>
    <row r="594" spans="21:21" ht="9.9499999999999993" customHeight="1" x14ac:dyDescent="0.2">
      <c r="U594" s="110"/>
    </row>
    <row r="595" spans="21:21" ht="9.9499999999999993" customHeight="1" x14ac:dyDescent="0.2">
      <c r="U595" s="110"/>
    </row>
    <row r="596" spans="21:21" ht="9.9499999999999993" customHeight="1" x14ac:dyDescent="0.2">
      <c r="U596" s="110"/>
    </row>
    <row r="597" spans="21:21" ht="9.9499999999999993" customHeight="1" x14ac:dyDescent="0.2">
      <c r="U597" s="110"/>
    </row>
    <row r="598" spans="21:21" ht="9.9499999999999993" customHeight="1" x14ac:dyDescent="0.2">
      <c r="U598" s="110"/>
    </row>
    <row r="599" spans="21:21" ht="9.9499999999999993" customHeight="1" x14ac:dyDescent="0.2">
      <c r="U599" s="110"/>
    </row>
    <row r="600" spans="21:21" ht="9.9499999999999993" customHeight="1" x14ac:dyDescent="0.2">
      <c r="U600" s="110"/>
    </row>
    <row r="601" spans="21:21" ht="9.9499999999999993" customHeight="1" x14ac:dyDescent="0.2">
      <c r="U601" s="110"/>
    </row>
    <row r="602" spans="21:21" ht="9.9499999999999993" customHeight="1" x14ac:dyDescent="0.2">
      <c r="U602" s="110"/>
    </row>
    <row r="603" spans="21:21" ht="9.9499999999999993" customHeight="1" x14ac:dyDescent="0.2">
      <c r="U603" s="110"/>
    </row>
    <row r="604" spans="21:21" ht="9.9499999999999993" customHeight="1" x14ac:dyDescent="0.2">
      <c r="U604" s="110"/>
    </row>
    <row r="605" spans="21:21" ht="9.9499999999999993" customHeight="1" x14ac:dyDescent="0.2">
      <c r="U605" s="110"/>
    </row>
    <row r="606" spans="21:21" ht="9.9499999999999993" customHeight="1" x14ac:dyDescent="0.2">
      <c r="U606" s="110"/>
    </row>
    <row r="607" spans="21:21" ht="9.9499999999999993" customHeight="1" x14ac:dyDescent="0.2">
      <c r="U607" s="110"/>
    </row>
    <row r="608" spans="21:21" ht="9.9499999999999993" customHeight="1" x14ac:dyDescent="0.2">
      <c r="U608" s="110"/>
    </row>
    <row r="609" spans="21:21" ht="9.9499999999999993" customHeight="1" x14ac:dyDescent="0.2">
      <c r="U609" s="110"/>
    </row>
    <row r="610" spans="21:21" ht="9.9499999999999993" customHeight="1" x14ac:dyDescent="0.2">
      <c r="U610" s="110"/>
    </row>
    <row r="611" spans="21:21" ht="9.9499999999999993" customHeight="1" x14ac:dyDescent="0.2">
      <c r="U611" s="110"/>
    </row>
    <row r="612" spans="21:21" ht="9.9499999999999993" customHeight="1" x14ac:dyDescent="0.2">
      <c r="U612" s="110"/>
    </row>
    <row r="613" spans="21:21" ht="9.9499999999999993" customHeight="1" x14ac:dyDescent="0.2">
      <c r="U613" s="110"/>
    </row>
    <row r="614" spans="21:21" ht="9.9499999999999993" customHeight="1" x14ac:dyDescent="0.2">
      <c r="U614" s="110"/>
    </row>
    <row r="615" spans="21:21" ht="9.9499999999999993" customHeight="1" x14ac:dyDescent="0.2">
      <c r="U615" s="110"/>
    </row>
    <row r="616" spans="21:21" ht="9.9499999999999993" customHeight="1" x14ac:dyDescent="0.2">
      <c r="U616" s="110"/>
    </row>
    <row r="617" spans="21:21" ht="9.9499999999999993" customHeight="1" x14ac:dyDescent="0.2">
      <c r="U617" s="110"/>
    </row>
    <row r="618" spans="21:21" ht="9.9499999999999993" customHeight="1" x14ac:dyDescent="0.2">
      <c r="U618" s="110"/>
    </row>
    <row r="619" spans="21:21" ht="9.9499999999999993" customHeight="1" x14ac:dyDescent="0.2">
      <c r="U619" s="110"/>
    </row>
    <row r="620" spans="21:21" ht="9.9499999999999993" customHeight="1" x14ac:dyDescent="0.2">
      <c r="U620" s="110"/>
    </row>
    <row r="621" spans="21:21" ht="9.9499999999999993" customHeight="1" x14ac:dyDescent="0.2">
      <c r="U621" s="110"/>
    </row>
    <row r="622" spans="21:21" ht="9.9499999999999993" customHeight="1" x14ac:dyDescent="0.2">
      <c r="U622" s="110"/>
    </row>
    <row r="623" spans="21:21" ht="9.9499999999999993" customHeight="1" x14ac:dyDescent="0.2">
      <c r="U623" s="110"/>
    </row>
    <row r="624" spans="21:21" ht="9.9499999999999993" customHeight="1" x14ac:dyDescent="0.2">
      <c r="U624" s="110"/>
    </row>
    <row r="625" spans="21:21" ht="9.9499999999999993" customHeight="1" x14ac:dyDescent="0.2">
      <c r="U625" s="110"/>
    </row>
    <row r="626" spans="21:21" ht="9.9499999999999993" customHeight="1" x14ac:dyDescent="0.2">
      <c r="U626" s="110"/>
    </row>
    <row r="627" spans="21:21" ht="9.9499999999999993" customHeight="1" x14ac:dyDescent="0.2">
      <c r="U627" s="110"/>
    </row>
    <row r="628" spans="21:21" ht="9.9499999999999993" customHeight="1" x14ac:dyDescent="0.2">
      <c r="U628" s="110"/>
    </row>
    <row r="629" spans="21:21" ht="9.9499999999999993" customHeight="1" x14ac:dyDescent="0.2">
      <c r="U629" s="110"/>
    </row>
    <row r="630" spans="21:21" ht="9.9499999999999993" customHeight="1" x14ac:dyDescent="0.2">
      <c r="U630" s="110"/>
    </row>
    <row r="631" spans="21:21" ht="9.9499999999999993" customHeight="1" x14ac:dyDescent="0.2">
      <c r="U631" s="110"/>
    </row>
    <row r="632" spans="21:21" ht="9.9499999999999993" customHeight="1" x14ac:dyDescent="0.2">
      <c r="U632" s="110"/>
    </row>
    <row r="633" spans="21:21" ht="9.9499999999999993" customHeight="1" x14ac:dyDescent="0.2">
      <c r="U633" s="110"/>
    </row>
    <row r="634" spans="21:21" ht="9.9499999999999993" customHeight="1" x14ac:dyDescent="0.2">
      <c r="U634" s="110"/>
    </row>
    <row r="635" spans="21:21" ht="9.9499999999999993" customHeight="1" x14ac:dyDescent="0.2">
      <c r="U635" s="110"/>
    </row>
    <row r="636" spans="21:21" ht="9.9499999999999993" customHeight="1" x14ac:dyDescent="0.2">
      <c r="U636" s="110"/>
    </row>
    <row r="637" spans="21:21" ht="9.9499999999999993" customHeight="1" x14ac:dyDescent="0.2">
      <c r="U637" s="110"/>
    </row>
    <row r="638" spans="21:21" ht="9.9499999999999993" customHeight="1" x14ac:dyDescent="0.2">
      <c r="U638" s="110"/>
    </row>
    <row r="639" spans="21:21" ht="9.9499999999999993" customHeight="1" x14ac:dyDescent="0.2">
      <c r="U639" s="110"/>
    </row>
    <row r="640" spans="21:21" ht="9.9499999999999993" customHeight="1" x14ac:dyDescent="0.2">
      <c r="U640" s="110"/>
    </row>
    <row r="641" spans="21:21" ht="9.9499999999999993" customHeight="1" x14ac:dyDescent="0.2">
      <c r="U641" s="110"/>
    </row>
    <row r="642" spans="21:21" ht="9.9499999999999993" customHeight="1" x14ac:dyDescent="0.2">
      <c r="U642" s="110"/>
    </row>
    <row r="643" spans="21:21" ht="9.9499999999999993" customHeight="1" x14ac:dyDescent="0.2">
      <c r="U643" s="110"/>
    </row>
    <row r="644" spans="21:21" ht="9.9499999999999993" customHeight="1" x14ac:dyDescent="0.2">
      <c r="U644" s="110"/>
    </row>
    <row r="645" spans="21:21" ht="9.9499999999999993" customHeight="1" x14ac:dyDescent="0.2">
      <c r="U645" s="110"/>
    </row>
    <row r="646" spans="21:21" ht="9.9499999999999993" customHeight="1" x14ac:dyDescent="0.2">
      <c r="U646" s="110"/>
    </row>
    <row r="647" spans="21:21" ht="9.9499999999999993" customHeight="1" x14ac:dyDescent="0.2">
      <c r="U647" s="110"/>
    </row>
    <row r="648" spans="21:21" ht="9.9499999999999993" customHeight="1" x14ac:dyDescent="0.2">
      <c r="U648" s="110"/>
    </row>
    <row r="649" spans="21:21" ht="9.9499999999999993" customHeight="1" x14ac:dyDescent="0.2">
      <c r="U649" s="110"/>
    </row>
    <row r="650" spans="21:21" ht="9.9499999999999993" customHeight="1" x14ac:dyDescent="0.2">
      <c r="U650" s="110"/>
    </row>
    <row r="651" spans="21:21" ht="9.9499999999999993" customHeight="1" x14ac:dyDescent="0.2">
      <c r="U651" s="110"/>
    </row>
    <row r="652" spans="21:21" ht="9.9499999999999993" customHeight="1" x14ac:dyDescent="0.2">
      <c r="U652" s="110"/>
    </row>
    <row r="653" spans="21:21" ht="9.9499999999999993" customHeight="1" x14ac:dyDescent="0.2">
      <c r="U653" s="110"/>
    </row>
    <row r="654" spans="21:21" ht="9.9499999999999993" customHeight="1" x14ac:dyDescent="0.2">
      <c r="U654" s="110"/>
    </row>
    <row r="655" spans="21:21" ht="9.9499999999999993" customHeight="1" x14ac:dyDescent="0.2">
      <c r="U655" s="110"/>
    </row>
    <row r="656" spans="21:21" ht="9.9499999999999993" customHeight="1" x14ac:dyDescent="0.2">
      <c r="U656" s="110"/>
    </row>
    <row r="657" spans="21:21" ht="9.9499999999999993" customHeight="1" x14ac:dyDescent="0.2">
      <c r="U657" s="110"/>
    </row>
    <row r="658" spans="21:21" ht="9.9499999999999993" customHeight="1" x14ac:dyDescent="0.2">
      <c r="U658" s="110"/>
    </row>
    <row r="659" spans="21:21" ht="9.9499999999999993" customHeight="1" x14ac:dyDescent="0.2">
      <c r="U659" s="110"/>
    </row>
    <row r="660" spans="21:21" ht="9.9499999999999993" customHeight="1" x14ac:dyDescent="0.2">
      <c r="U660" s="110"/>
    </row>
    <row r="661" spans="21:21" ht="9.9499999999999993" customHeight="1" x14ac:dyDescent="0.2">
      <c r="U661" s="110"/>
    </row>
    <row r="662" spans="21:21" ht="9.9499999999999993" customHeight="1" x14ac:dyDescent="0.2">
      <c r="U662" s="110"/>
    </row>
    <row r="663" spans="21:21" ht="9.9499999999999993" customHeight="1" x14ac:dyDescent="0.2">
      <c r="U663" s="110"/>
    </row>
    <row r="664" spans="21:21" ht="9.9499999999999993" customHeight="1" x14ac:dyDescent="0.2">
      <c r="U664" s="110"/>
    </row>
    <row r="665" spans="21:21" ht="9.9499999999999993" customHeight="1" x14ac:dyDescent="0.2">
      <c r="U665" s="110"/>
    </row>
    <row r="666" spans="21:21" ht="9.9499999999999993" customHeight="1" x14ac:dyDescent="0.2">
      <c r="U666" s="110"/>
    </row>
    <row r="667" spans="21:21" ht="9.9499999999999993" customHeight="1" x14ac:dyDescent="0.2">
      <c r="U667" s="110"/>
    </row>
    <row r="668" spans="21:21" ht="9.9499999999999993" customHeight="1" x14ac:dyDescent="0.2">
      <c r="U668" s="110"/>
    </row>
    <row r="669" spans="21:21" ht="9.9499999999999993" customHeight="1" x14ac:dyDescent="0.2">
      <c r="U669" s="110"/>
    </row>
    <row r="670" spans="21:21" ht="9.9499999999999993" customHeight="1" x14ac:dyDescent="0.2">
      <c r="U670" s="110"/>
    </row>
    <row r="671" spans="21:21" ht="9.9499999999999993" customHeight="1" x14ac:dyDescent="0.2">
      <c r="U671" s="110"/>
    </row>
    <row r="672" spans="21:21" ht="9.9499999999999993" customHeight="1" x14ac:dyDescent="0.2">
      <c r="U672" s="110"/>
    </row>
    <row r="673" spans="21:21" ht="9.9499999999999993" customHeight="1" x14ac:dyDescent="0.2">
      <c r="U673" s="110"/>
    </row>
    <row r="674" spans="21:21" ht="9.9499999999999993" customHeight="1" x14ac:dyDescent="0.2">
      <c r="U674" s="110"/>
    </row>
    <row r="675" spans="21:21" ht="9.9499999999999993" customHeight="1" x14ac:dyDescent="0.2">
      <c r="U675" s="110"/>
    </row>
    <row r="676" spans="21:21" ht="9.9499999999999993" customHeight="1" x14ac:dyDescent="0.2">
      <c r="U676" s="110"/>
    </row>
    <row r="677" spans="21:21" ht="9.9499999999999993" customHeight="1" x14ac:dyDescent="0.2">
      <c r="U677" s="110"/>
    </row>
    <row r="678" spans="21:21" ht="9.9499999999999993" customHeight="1" x14ac:dyDescent="0.2">
      <c r="U678" s="110"/>
    </row>
    <row r="679" spans="21:21" ht="9.9499999999999993" customHeight="1" x14ac:dyDescent="0.2">
      <c r="U679" s="110"/>
    </row>
    <row r="680" spans="21:21" ht="9.9499999999999993" customHeight="1" x14ac:dyDescent="0.2">
      <c r="U680" s="110"/>
    </row>
    <row r="681" spans="21:21" ht="9.9499999999999993" customHeight="1" x14ac:dyDescent="0.2">
      <c r="U681" s="110"/>
    </row>
    <row r="682" spans="21:21" ht="9.9499999999999993" customHeight="1" x14ac:dyDescent="0.2">
      <c r="U682" s="110"/>
    </row>
    <row r="683" spans="21:21" ht="9.9499999999999993" customHeight="1" x14ac:dyDescent="0.2">
      <c r="U683" s="110"/>
    </row>
    <row r="684" spans="21:21" ht="9.9499999999999993" customHeight="1" x14ac:dyDescent="0.2">
      <c r="U684" s="110"/>
    </row>
    <row r="685" spans="21:21" ht="9.9499999999999993" customHeight="1" x14ac:dyDescent="0.2">
      <c r="U685" s="110"/>
    </row>
    <row r="686" spans="21:21" ht="9.9499999999999993" customHeight="1" x14ac:dyDescent="0.2">
      <c r="U686" s="110"/>
    </row>
    <row r="687" spans="21:21" ht="9.9499999999999993" customHeight="1" x14ac:dyDescent="0.2">
      <c r="U687" s="110"/>
    </row>
    <row r="688" spans="21:21" ht="9.9499999999999993" customHeight="1" x14ac:dyDescent="0.2">
      <c r="U688" s="110"/>
    </row>
    <row r="689" spans="21:21" ht="9.9499999999999993" customHeight="1" x14ac:dyDescent="0.2">
      <c r="U689" s="110"/>
    </row>
    <row r="690" spans="21:21" ht="9.9499999999999993" customHeight="1" x14ac:dyDescent="0.2">
      <c r="U690" s="110"/>
    </row>
    <row r="691" spans="21:21" ht="9.9499999999999993" customHeight="1" x14ac:dyDescent="0.2">
      <c r="U691" s="110"/>
    </row>
    <row r="692" spans="21:21" ht="9.9499999999999993" customHeight="1" x14ac:dyDescent="0.2">
      <c r="U692" s="110"/>
    </row>
    <row r="693" spans="21:21" ht="9.9499999999999993" customHeight="1" x14ac:dyDescent="0.2">
      <c r="U693" s="110"/>
    </row>
    <row r="694" spans="21:21" ht="9.9499999999999993" customHeight="1" x14ac:dyDescent="0.2">
      <c r="U694" s="110"/>
    </row>
    <row r="695" spans="21:21" ht="9.9499999999999993" customHeight="1" x14ac:dyDescent="0.2">
      <c r="U695" s="110"/>
    </row>
    <row r="696" spans="21:21" ht="9.9499999999999993" customHeight="1" x14ac:dyDescent="0.2">
      <c r="U696" s="110"/>
    </row>
    <row r="697" spans="21:21" ht="9.9499999999999993" customHeight="1" x14ac:dyDescent="0.2">
      <c r="U697" s="110"/>
    </row>
    <row r="698" spans="21:21" ht="9.9499999999999993" customHeight="1" x14ac:dyDescent="0.2">
      <c r="U698" s="110"/>
    </row>
    <row r="699" spans="21:21" ht="9.9499999999999993" customHeight="1" x14ac:dyDescent="0.2">
      <c r="U699" s="110"/>
    </row>
    <row r="700" spans="21:21" ht="9.9499999999999993" customHeight="1" x14ac:dyDescent="0.2">
      <c r="U700" s="110"/>
    </row>
    <row r="701" spans="21:21" ht="9.9499999999999993" customHeight="1" x14ac:dyDescent="0.2">
      <c r="U701" s="110"/>
    </row>
    <row r="702" spans="21:21" ht="9.9499999999999993" customHeight="1" x14ac:dyDescent="0.2">
      <c r="U702" s="110"/>
    </row>
    <row r="703" spans="21:21" ht="9.9499999999999993" customHeight="1" x14ac:dyDescent="0.2">
      <c r="U703" s="110"/>
    </row>
    <row r="704" spans="21:21" ht="9.9499999999999993" customHeight="1" x14ac:dyDescent="0.2">
      <c r="U704" s="110"/>
    </row>
    <row r="705" spans="21:21" ht="9.9499999999999993" customHeight="1" x14ac:dyDescent="0.2">
      <c r="U705" s="110"/>
    </row>
    <row r="706" spans="21:21" ht="9.9499999999999993" customHeight="1" x14ac:dyDescent="0.2">
      <c r="U706" s="110"/>
    </row>
    <row r="707" spans="21:21" ht="9.9499999999999993" customHeight="1" x14ac:dyDescent="0.2">
      <c r="U707" s="110"/>
    </row>
    <row r="708" spans="21:21" ht="9.9499999999999993" customHeight="1" x14ac:dyDescent="0.2">
      <c r="U708" s="110"/>
    </row>
    <row r="709" spans="21:21" ht="9.9499999999999993" customHeight="1" x14ac:dyDescent="0.2">
      <c r="U709" s="110"/>
    </row>
    <row r="710" spans="21:21" ht="9.9499999999999993" customHeight="1" x14ac:dyDescent="0.2">
      <c r="U710" s="110"/>
    </row>
    <row r="711" spans="21:21" ht="9.9499999999999993" customHeight="1" x14ac:dyDescent="0.2">
      <c r="U711" s="110"/>
    </row>
    <row r="712" spans="21:21" ht="9.9499999999999993" customHeight="1" x14ac:dyDescent="0.2">
      <c r="U712" s="110"/>
    </row>
    <row r="713" spans="21:21" ht="9.9499999999999993" customHeight="1" x14ac:dyDescent="0.2">
      <c r="U713" s="110"/>
    </row>
    <row r="714" spans="21:21" ht="9.9499999999999993" customHeight="1" x14ac:dyDescent="0.2">
      <c r="U714" s="110"/>
    </row>
    <row r="715" spans="21:21" ht="9.9499999999999993" customHeight="1" x14ac:dyDescent="0.2">
      <c r="U715" s="110"/>
    </row>
    <row r="716" spans="21:21" ht="9.9499999999999993" customHeight="1" x14ac:dyDescent="0.2">
      <c r="U716" s="110"/>
    </row>
    <row r="717" spans="21:21" ht="9.9499999999999993" customHeight="1" x14ac:dyDescent="0.2">
      <c r="U717" s="110"/>
    </row>
    <row r="718" spans="21:21" ht="9.9499999999999993" customHeight="1" x14ac:dyDescent="0.2">
      <c r="U718" s="110"/>
    </row>
    <row r="719" spans="21:21" ht="9.9499999999999993" customHeight="1" x14ac:dyDescent="0.2">
      <c r="U719" s="110"/>
    </row>
    <row r="720" spans="21:21" ht="9.9499999999999993" customHeight="1" x14ac:dyDescent="0.2">
      <c r="U720" s="110"/>
    </row>
    <row r="721" spans="21:21" ht="9.9499999999999993" customHeight="1" x14ac:dyDescent="0.2">
      <c r="U721" s="110"/>
    </row>
    <row r="722" spans="21:21" ht="9.9499999999999993" customHeight="1" x14ac:dyDescent="0.2">
      <c r="U722" s="110"/>
    </row>
    <row r="723" spans="21:21" ht="9.9499999999999993" customHeight="1" x14ac:dyDescent="0.2">
      <c r="U723" s="110"/>
    </row>
    <row r="724" spans="21:21" ht="9.9499999999999993" customHeight="1" x14ac:dyDescent="0.2">
      <c r="U724" s="110"/>
    </row>
    <row r="725" spans="21:21" ht="9.9499999999999993" customHeight="1" x14ac:dyDescent="0.2">
      <c r="U725" s="110"/>
    </row>
    <row r="726" spans="21:21" ht="9.9499999999999993" customHeight="1" x14ac:dyDescent="0.2">
      <c r="U726" s="110"/>
    </row>
    <row r="727" spans="21:21" ht="9.9499999999999993" customHeight="1" x14ac:dyDescent="0.2">
      <c r="U727" s="110"/>
    </row>
    <row r="728" spans="21:21" ht="9.9499999999999993" customHeight="1" x14ac:dyDescent="0.2">
      <c r="U728" s="110"/>
    </row>
    <row r="729" spans="21:21" ht="9.9499999999999993" customHeight="1" x14ac:dyDescent="0.2">
      <c r="U729" s="110"/>
    </row>
    <row r="730" spans="21:21" ht="9.9499999999999993" customHeight="1" x14ac:dyDescent="0.2">
      <c r="U730" s="110"/>
    </row>
    <row r="731" spans="21:21" ht="9.9499999999999993" customHeight="1" x14ac:dyDescent="0.2">
      <c r="U731" s="110"/>
    </row>
    <row r="732" spans="21:21" ht="9.9499999999999993" customHeight="1" x14ac:dyDescent="0.2">
      <c r="U732" s="110"/>
    </row>
    <row r="733" spans="21:21" ht="9.9499999999999993" customHeight="1" x14ac:dyDescent="0.2">
      <c r="U733" s="110"/>
    </row>
    <row r="734" spans="21:21" ht="9.9499999999999993" customHeight="1" x14ac:dyDescent="0.2">
      <c r="U734" s="110"/>
    </row>
    <row r="735" spans="21:21" ht="9.9499999999999993" customHeight="1" x14ac:dyDescent="0.2">
      <c r="U735" s="110"/>
    </row>
    <row r="736" spans="21:21" ht="9.9499999999999993" customHeight="1" x14ac:dyDescent="0.2">
      <c r="U736" s="110"/>
    </row>
    <row r="737" spans="21:21" ht="9.9499999999999993" customHeight="1" x14ac:dyDescent="0.2">
      <c r="U737" s="110"/>
    </row>
    <row r="738" spans="21:21" ht="9.9499999999999993" customHeight="1" x14ac:dyDescent="0.2">
      <c r="U738" s="110"/>
    </row>
    <row r="739" spans="21:21" ht="9.9499999999999993" customHeight="1" x14ac:dyDescent="0.2">
      <c r="U739" s="110"/>
    </row>
    <row r="740" spans="21:21" ht="9.9499999999999993" customHeight="1" x14ac:dyDescent="0.2">
      <c r="U740" s="110"/>
    </row>
    <row r="741" spans="21:21" ht="9.9499999999999993" customHeight="1" x14ac:dyDescent="0.2">
      <c r="U741" s="110"/>
    </row>
    <row r="742" spans="21:21" ht="9.9499999999999993" customHeight="1" x14ac:dyDescent="0.2">
      <c r="U742" s="110"/>
    </row>
    <row r="743" spans="21:21" ht="9.9499999999999993" customHeight="1" x14ac:dyDescent="0.2">
      <c r="U743" s="110"/>
    </row>
    <row r="744" spans="21:21" ht="9.9499999999999993" customHeight="1" x14ac:dyDescent="0.2">
      <c r="U744" s="110"/>
    </row>
    <row r="745" spans="21:21" ht="9.9499999999999993" customHeight="1" x14ac:dyDescent="0.2">
      <c r="U745" s="110"/>
    </row>
    <row r="746" spans="21:21" ht="9.9499999999999993" customHeight="1" x14ac:dyDescent="0.2">
      <c r="U746" s="110"/>
    </row>
    <row r="747" spans="21:21" ht="9.9499999999999993" customHeight="1" x14ac:dyDescent="0.2">
      <c r="U747" s="110"/>
    </row>
    <row r="748" spans="21:21" ht="9.9499999999999993" customHeight="1" x14ac:dyDescent="0.2">
      <c r="U748" s="110"/>
    </row>
    <row r="749" spans="21:21" ht="9.9499999999999993" customHeight="1" x14ac:dyDescent="0.2">
      <c r="U749" s="110"/>
    </row>
    <row r="750" spans="21:21" ht="9.9499999999999993" customHeight="1" x14ac:dyDescent="0.2">
      <c r="U750" s="110"/>
    </row>
    <row r="751" spans="21:21" ht="9.9499999999999993" customHeight="1" x14ac:dyDescent="0.2">
      <c r="U751" s="110"/>
    </row>
    <row r="752" spans="21:21" ht="9.9499999999999993" customHeight="1" x14ac:dyDescent="0.2">
      <c r="U752" s="110"/>
    </row>
    <row r="753" spans="21:21" ht="9.9499999999999993" customHeight="1" x14ac:dyDescent="0.2">
      <c r="U753" s="110"/>
    </row>
    <row r="754" spans="21:21" ht="9.9499999999999993" customHeight="1" x14ac:dyDescent="0.2">
      <c r="U754" s="110"/>
    </row>
    <row r="755" spans="21:21" ht="9.9499999999999993" customHeight="1" x14ac:dyDescent="0.2">
      <c r="U755" s="110"/>
    </row>
    <row r="756" spans="21:21" ht="9.9499999999999993" customHeight="1" x14ac:dyDescent="0.2">
      <c r="U756" s="110"/>
    </row>
    <row r="757" spans="21:21" ht="9.9499999999999993" customHeight="1" x14ac:dyDescent="0.2">
      <c r="U757" s="110"/>
    </row>
    <row r="758" spans="21:21" ht="9.9499999999999993" customHeight="1" x14ac:dyDescent="0.2">
      <c r="U758" s="110"/>
    </row>
    <row r="759" spans="21:21" ht="9.9499999999999993" customHeight="1" x14ac:dyDescent="0.2">
      <c r="U759" s="110"/>
    </row>
    <row r="760" spans="21:21" ht="9.9499999999999993" customHeight="1" x14ac:dyDescent="0.2">
      <c r="U760" s="110"/>
    </row>
    <row r="761" spans="21:21" ht="9.9499999999999993" customHeight="1" x14ac:dyDescent="0.2">
      <c r="U761" s="110"/>
    </row>
    <row r="762" spans="21:21" ht="9.9499999999999993" customHeight="1" x14ac:dyDescent="0.2">
      <c r="U762" s="110"/>
    </row>
    <row r="763" spans="21:21" ht="9.9499999999999993" customHeight="1" x14ac:dyDescent="0.2">
      <c r="U763" s="110"/>
    </row>
    <row r="764" spans="21:21" ht="9.9499999999999993" customHeight="1" x14ac:dyDescent="0.2">
      <c r="U764" s="110"/>
    </row>
    <row r="765" spans="21:21" ht="9.9499999999999993" customHeight="1" x14ac:dyDescent="0.2">
      <c r="U765" s="110"/>
    </row>
    <row r="766" spans="21:21" ht="9.9499999999999993" customHeight="1" x14ac:dyDescent="0.2">
      <c r="U766" s="110"/>
    </row>
    <row r="767" spans="21:21" ht="9.9499999999999993" customHeight="1" x14ac:dyDescent="0.2">
      <c r="U767" s="110"/>
    </row>
    <row r="768" spans="21:21" ht="9.9499999999999993" customHeight="1" x14ac:dyDescent="0.2">
      <c r="U768" s="110"/>
    </row>
    <row r="769" spans="21:21" ht="9.9499999999999993" customHeight="1" x14ac:dyDescent="0.2">
      <c r="U769" s="110"/>
    </row>
    <row r="770" spans="21:21" ht="9.9499999999999993" customHeight="1" x14ac:dyDescent="0.2">
      <c r="U770" s="110"/>
    </row>
    <row r="771" spans="21:21" ht="9.9499999999999993" customHeight="1" x14ac:dyDescent="0.2">
      <c r="U771" s="110"/>
    </row>
    <row r="772" spans="21:21" ht="9.9499999999999993" customHeight="1" x14ac:dyDescent="0.2">
      <c r="U772" s="110"/>
    </row>
    <row r="773" spans="21:21" ht="9.9499999999999993" customHeight="1" x14ac:dyDescent="0.2">
      <c r="U773" s="110"/>
    </row>
    <row r="774" spans="21:21" ht="9.9499999999999993" customHeight="1" x14ac:dyDescent="0.2">
      <c r="U774" s="110"/>
    </row>
    <row r="775" spans="21:21" ht="9.9499999999999993" customHeight="1" x14ac:dyDescent="0.2">
      <c r="U775" s="110"/>
    </row>
    <row r="776" spans="21:21" ht="9.9499999999999993" customHeight="1" x14ac:dyDescent="0.2">
      <c r="U776" s="110"/>
    </row>
    <row r="777" spans="21:21" ht="9.9499999999999993" customHeight="1" x14ac:dyDescent="0.2">
      <c r="U777" s="110"/>
    </row>
    <row r="778" spans="21:21" ht="9.9499999999999993" customHeight="1" x14ac:dyDescent="0.2">
      <c r="U778" s="110"/>
    </row>
    <row r="779" spans="21:21" ht="9.9499999999999993" customHeight="1" x14ac:dyDescent="0.2">
      <c r="U779" s="110"/>
    </row>
    <row r="780" spans="21:21" ht="9.9499999999999993" customHeight="1" x14ac:dyDescent="0.2">
      <c r="U780" s="110"/>
    </row>
    <row r="781" spans="21:21" ht="9.9499999999999993" customHeight="1" x14ac:dyDescent="0.2">
      <c r="U781" s="110"/>
    </row>
    <row r="782" spans="21:21" ht="9.9499999999999993" customHeight="1" x14ac:dyDescent="0.2">
      <c r="U782" s="110"/>
    </row>
    <row r="783" spans="21:21" ht="9.9499999999999993" customHeight="1" x14ac:dyDescent="0.2">
      <c r="U783" s="110"/>
    </row>
    <row r="784" spans="21:21" ht="9.9499999999999993" customHeight="1" x14ac:dyDescent="0.2">
      <c r="U784" s="110"/>
    </row>
    <row r="785" spans="21:21" ht="9.9499999999999993" customHeight="1" x14ac:dyDescent="0.2">
      <c r="U785" s="110"/>
    </row>
    <row r="786" spans="21:21" ht="9.9499999999999993" customHeight="1" x14ac:dyDescent="0.2">
      <c r="U786" s="110"/>
    </row>
    <row r="787" spans="21:21" ht="9.9499999999999993" customHeight="1" x14ac:dyDescent="0.2">
      <c r="U787" s="110"/>
    </row>
    <row r="788" spans="21:21" ht="9.9499999999999993" customHeight="1" x14ac:dyDescent="0.2">
      <c r="U788" s="110"/>
    </row>
    <row r="789" spans="21:21" ht="9.9499999999999993" customHeight="1" x14ac:dyDescent="0.2">
      <c r="U789" s="110"/>
    </row>
    <row r="790" spans="21:21" ht="9.9499999999999993" customHeight="1" x14ac:dyDescent="0.2">
      <c r="U790" s="110"/>
    </row>
    <row r="791" spans="21:21" ht="9.9499999999999993" customHeight="1" x14ac:dyDescent="0.2">
      <c r="U791" s="110"/>
    </row>
    <row r="792" spans="21:21" ht="9.9499999999999993" customHeight="1" x14ac:dyDescent="0.2">
      <c r="U792" s="110"/>
    </row>
    <row r="793" spans="21:21" ht="9.9499999999999993" customHeight="1" x14ac:dyDescent="0.2">
      <c r="U793" s="110"/>
    </row>
    <row r="794" spans="21:21" ht="9.9499999999999993" customHeight="1" x14ac:dyDescent="0.2">
      <c r="U794" s="110"/>
    </row>
    <row r="795" spans="21:21" ht="9.9499999999999993" customHeight="1" x14ac:dyDescent="0.2">
      <c r="U795" s="110"/>
    </row>
    <row r="796" spans="21:21" ht="9.9499999999999993" customHeight="1" x14ac:dyDescent="0.2">
      <c r="U796" s="110"/>
    </row>
    <row r="797" spans="21:21" ht="9.9499999999999993" customHeight="1" x14ac:dyDescent="0.2">
      <c r="U797" s="110"/>
    </row>
    <row r="798" spans="21:21" ht="9.9499999999999993" customHeight="1" x14ac:dyDescent="0.2">
      <c r="U798" s="110"/>
    </row>
    <row r="799" spans="21:21" ht="9.9499999999999993" customHeight="1" x14ac:dyDescent="0.2">
      <c r="U799" s="110"/>
    </row>
    <row r="800" spans="21:21" ht="9.9499999999999993" customHeight="1" x14ac:dyDescent="0.2">
      <c r="U800" s="110"/>
    </row>
    <row r="801" spans="21:21" ht="9.9499999999999993" customHeight="1" x14ac:dyDescent="0.2">
      <c r="U801" s="110"/>
    </row>
    <row r="802" spans="21:21" ht="9.9499999999999993" customHeight="1" x14ac:dyDescent="0.2">
      <c r="U802" s="110"/>
    </row>
    <row r="803" spans="21:21" ht="9.9499999999999993" customHeight="1" x14ac:dyDescent="0.2">
      <c r="U803" s="110"/>
    </row>
    <row r="804" spans="21:21" ht="9.9499999999999993" customHeight="1" x14ac:dyDescent="0.2">
      <c r="U804" s="110"/>
    </row>
    <row r="805" spans="21:21" ht="9.9499999999999993" customHeight="1" x14ac:dyDescent="0.2">
      <c r="U805" s="110"/>
    </row>
    <row r="806" spans="21:21" ht="9.9499999999999993" customHeight="1" x14ac:dyDescent="0.2">
      <c r="U806" s="110"/>
    </row>
    <row r="807" spans="21:21" ht="9.9499999999999993" customHeight="1" x14ac:dyDescent="0.2">
      <c r="U807" s="110"/>
    </row>
    <row r="808" spans="21:21" ht="9.9499999999999993" customHeight="1" x14ac:dyDescent="0.2">
      <c r="U808" s="110"/>
    </row>
    <row r="809" spans="21:21" ht="9.9499999999999993" customHeight="1" x14ac:dyDescent="0.2">
      <c r="U809" s="110"/>
    </row>
    <row r="810" spans="21:21" ht="9.9499999999999993" customHeight="1" x14ac:dyDescent="0.2">
      <c r="U810" s="110"/>
    </row>
    <row r="811" spans="21:21" ht="9.9499999999999993" customHeight="1" x14ac:dyDescent="0.2">
      <c r="U811" s="110"/>
    </row>
    <row r="812" spans="21:21" ht="9.9499999999999993" customHeight="1" x14ac:dyDescent="0.2">
      <c r="U812" s="110"/>
    </row>
    <row r="813" spans="21:21" ht="9.9499999999999993" customHeight="1" x14ac:dyDescent="0.2">
      <c r="U813" s="110"/>
    </row>
    <row r="814" spans="21:21" ht="9.9499999999999993" customHeight="1" x14ac:dyDescent="0.2">
      <c r="U814" s="110"/>
    </row>
    <row r="815" spans="21:21" ht="9.9499999999999993" customHeight="1" x14ac:dyDescent="0.2">
      <c r="U815" s="110"/>
    </row>
    <row r="816" spans="21:21" ht="9.9499999999999993" customHeight="1" x14ac:dyDescent="0.2">
      <c r="U816" s="110"/>
    </row>
    <row r="817" spans="21:21" ht="9.9499999999999993" customHeight="1" x14ac:dyDescent="0.2">
      <c r="U817" s="110"/>
    </row>
    <row r="818" spans="21:21" ht="9.9499999999999993" customHeight="1" x14ac:dyDescent="0.2">
      <c r="U818" s="110"/>
    </row>
    <row r="819" spans="21:21" ht="9.9499999999999993" customHeight="1" x14ac:dyDescent="0.2">
      <c r="U819" s="110"/>
    </row>
    <row r="820" spans="21:21" ht="9.9499999999999993" customHeight="1" x14ac:dyDescent="0.2">
      <c r="U820" s="110"/>
    </row>
    <row r="821" spans="21:21" ht="9.9499999999999993" customHeight="1" x14ac:dyDescent="0.2">
      <c r="U821" s="110"/>
    </row>
    <row r="822" spans="21:21" ht="9.9499999999999993" customHeight="1" x14ac:dyDescent="0.2">
      <c r="U822" s="110"/>
    </row>
    <row r="823" spans="21:21" ht="9.9499999999999993" customHeight="1" x14ac:dyDescent="0.2">
      <c r="U823" s="110"/>
    </row>
    <row r="824" spans="21:21" ht="9.9499999999999993" customHeight="1" x14ac:dyDescent="0.2">
      <c r="U824" s="110"/>
    </row>
    <row r="825" spans="21:21" ht="9.9499999999999993" customHeight="1" x14ac:dyDescent="0.2">
      <c r="U825" s="110"/>
    </row>
    <row r="826" spans="21:21" ht="9.9499999999999993" customHeight="1" x14ac:dyDescent="0.2">
      <c r="U826" s="110"/>
    </row>
    <row r="827" spans="21:21" ht="9.9499999999999993" customHeight="1" x14ac:dyDescent="0.2">
      <c r="U827" s="110"/>
    </row>
    <row r="828" spans="21:21" ht="9.9499999999999993" customHeight="1" x14ac:dyDescent="0.2">
      <c r="U828" s="110"/>
    </row>
    <row r="829" spans="21:21" ht="9.9499999999999993" customHeight="1" x14ac:dyDescent="0.2">
      <c r="U829" s="110"/>
    </row>
    <row r="830" spans="21:21" ht="9.9499999999999993" customHeight="1" x14ac:dyDescent="0.2">
      <c r="U830" s="110"/>
    </row>
    <row r="831" spans="21:21" ht="9.9499999999999993" customHeight="1" x14ac:dyDescent="0.2">
      <c r="U831" s="110"/>
    </row>
    <row r="832" spans="21:21" ht="9.9499999999999993" customHeight="1" x14ac:dyDescent="0.2">
      <c r="U832" s="110"/>
    </row>
    <row r="833" spans="21:21" ht="9.9499999999999993" customHeight="1" x14ac:dyDescent="0.2">
      <c r="U833" s="110"/>
    </row>
    <row r="834" spans="21:21" ht="9.9499999999999993" customHeight="1" x14ac:dyDescent="0.2">
      <c r="U834" s="110"/>
    </row>
    <row r="835" spans="21:21" ht="9.9499999999999993" customHeight="1" x14ac:dyDescent="0.2">
      <c r="U835" s="110"/>
    </row>
    <row r="836" spans="21:21" ht="9.9499999999999993" customHeight="1" x14ac:dyDescent="0.2">
      <c r="U836" s="110"/>
    </row>
    <row r="837" spans="21:21" ht="9.9499999999999993" customHeight="1" x14ac:dyDescent="0.2">
      <c r="U837" s="110"/>
    </row>
    <row r="838" spans="21:21" ht="9.9499999999999993" customHeight="1" x14ac:dyDescent="0.2">
      <c r="U838" s="110"/>
    </row>
    <row r="839" spans="21:21" ht="9.9499999999999993" customHeight="1" x14ac:dyDescent="0.2">
      <c r="U839" s="110"/>
    </row>
    <row r="840" spans="21:21" ht="9.9499999999999993" customHeight="1" x14ac:dyDescent="0.2">
      <c r="U840" s="110"/>
    </row>
    <row r="841" spans="21:21" ht="9.9499999999999993" customHeight="1" x14ac:dyDescent="0.2">
      <c r="U841" s="110"/>
    </row>
    <row r="842" spans="21:21" ht="9.9499999999999993" customHeight="1" x14ac:dyDescent="0.2">
      <c r="U842" s="110"/>
    </row>
    <row r="843" spans="21:21" ht="9.9499999999999993" customHeight="1" x14ac:dyDescent="0.2">
      <c r="U843" s="110"/>
    </row>
    <row r="844" spans="21:21" ht="9.9499999999999993" customHeight="1" x14ac:dyDescent="0.2">
      <c r="U844" s="110"/>
    </row>
    <row r="845" spans="21:21" ht="9.9499999999999993" customHeight="1" x14ac:dyDescent="0.2">
      <c r="U845" s="110"/>
    </row>
    <row r="846" spans="21:21" ht="9.9499999999999993" customHeight="1" x14ac:dyDescent="0.2">
      <c r="U846" s="110"/>
    </row>
    <row r="847" spans="21:21" ht="9.9499999999999993" customHeight="1" x14ac:dyDescent="0.2">
      <c r="U847" s="110"/>
    </row>
    <row r="848" spans="21:21" ht="9.9499999999999993" customHeight="1" x14ac:dyDescent="0.2">
      <c r="U848" s="110"/>
    </row>
    <row r="849" spans="21:21" ht="9.9499999999999993" customHeight="1" x14ac:dyDescent="0.2">
      <c r="U849" s="110"/>
    </row>
    <row r="850" spans="21:21" ht="9.9499999999999993" customHeight="1" x14ac:dyDescent="0.2">
      <c r="U850" s="110"/>
    </row>
    <row r="851" spans="21:21" ht="9.9499999999999993" customHeight="1" x14ac:dyDescent="0.2">
      <c r="U851" s="110"/>
    </row>
    <row r="852" spans="21:21" ht="9.9499999999999993" customHeight="1" x14ac:dyDescent="0.2">
      <c r="U852" s="110"/>
    </row>
    <row r="853" spans="21:21" ht="9.9499999999999993" customHeight="1" x14ac:dyDescent="0.2">
      <c r="U853" s="110"/>
    </row>
    <row r="854" spans="21:21" ht="9.9499999999999993" customHeight="1" x14ac:dyDescent="0.2">
      <c r="U854" s="110"/>
    </row>
    <row r="855" spans="21:21" ht="9.9499999999999993" customHeight="1" x14ac:dyDescent="0.2">
      <c r="U855" s="110"/>
    </row>
    <row r="856" spans="21:21" ht="9.9499999999999993" customHeight="1" x14ac:dyDescent="0.2">
      <c r="U856" s="110"/>
    </row>
    <row r="857" spans="21:21" ht="9.9499999999999993" customHeight="1" x14ac:dyDescent="0.2">
      <c r="U857" s="110"/>
    </row>
    <row r="858" spans="21:21" ht="9.9499999999999993" customHeight="1" x14ac:dyDescent="0.2">
      <c r="U858" s="110"/>
    </row>
    <row r="859" spans="21:21" ht="9.9499999999999993" customHeight="1" x14ac:dyDescent="0.2">
      <c r="U859" s="110"/>
    </row>
    <row r="860" spans="21:21" ht="9.9499999999999993" customHeight="1" x14ac:dyDescent="0.2">
      <c r="U860" s="110"/>
    </row>
    <row r="861" spans="21:21" ht="9.9499999999999993" customHeight="1" x14ac:dyDescent="0.2">
      <c r="U861" s="110"/>
    </row>
    <row r="862" spans="21:21" ht="9.9499999999999993" customHeight="1" x14ac:dyDescent="0.2">
      <c r="U862" s="110"/>
    </row>
    <row r="863" spans="21:21" ht="9.9499999999999993" customHeight="1" x14ac:dyDescent="0.2">
      <c r="U863" s="110"/>
    </row>
    <row r="864" spans="21:21" ht="9.9499999999999993" customHeight="1" x14ac:dyDescent="0.2">
      <c r="U864" s="110"/>
    </row>
    <row r="865" spans="21:21" ht="9.9499999999999993" customHeight="1" x14ac:dyDescent="0.2">
      <c r="U865" s="110"/>
    </row>
    <row r="866" spans="21:21" ht="9.9499999999999993" customHeight="1" x14ac:dyDescent="0.2">
      <c r="U866" s="110"/>
    </row>
    <row r="867" spans="21:21" ht="9.9499999999999993" customHeight="1" x14ac:dyDescent="0.2">
      <c r="U867" s="110"/>
    </row>
    <row r="868" spans="21:21" ht="9.9499999999999993" customHeight="1" x14ac:dyDescent="0.2">
      <c r="U868" s="110"/>
    </row>
    <row r="869" spans="21:21" ht="9.9499999999999993" customHeight="1" x14ac:dyDescent="0.2">
      <c r="U869" s="110"/>
    </row>
    <row r="870" spans="21:21" ht="9.9499999999999993" customHeight="1" x14ac:dyDescent="0.2">
      <c r="U870" s="110"/>
    </row>
    <row r="871" spans="21:21" ht="9.9499999999999993" customHeight="1" x14ac:dyDescent="0.2">
      <c r="U871" s="110"/>
    </row>
    <row r="872" spans="21:21" ht="9.9499999999999993" customHeight="1" x14ac:dyDescent="0.2">
      <c r="U872" s="110"/>
    </row>
    <row r="873" spans="21:21" ht="9.9499999999999993" customHeight="1" x14ac:dyDescent="0.2">
      <c r="U873" s="110"/>
    </row>
    <row r="874" spans="21:21" ht="9.9499999999999993" customHeight="1" x14ac:dyDescent="0.2">
      <c r="U874" s="110"/>
    </row>
    <row r="875" spans="21:21" ht="9.9499999999999993" customHeight="1" x14ac:dyDescent="0.2">
      <c r="U875" s="110"/>
    </row>
    <row r="876" spans="21:21" ht="9.9499999999999993" customHeight="1" x14ac:dyDescent="0.2">
      <c r="U876" s="110"/>
    </row>
    <row r="877" spans="21:21" ht="9.9499999999999993" customHeight="1" x14ac:dyDescent="0.2">
      <c r="U877" s="110"/>
    </row>
    <row r="878" spans="21:21" ht="9.9499999999999993" customHeight="1" x14ac:dyDescent="0.2">
      <c r="U878" s="110"/>
    </row>
    <row r="879" spans="21:21" ht="9.9499999999999993" customHeight="1" x14ac:dyDescent="0.2">
      <c r="U879" s="110"/>
    </row>
    <row r="880" spans="21:21" ht="9.9499999999999993" customHeight="1" x14ac:dyDescent="0.2">
      <c r="U880" s="110"/>
    </row>
    <row r="881" spans="21:21" ht="9.9499999999999993" customHeight="1" x14ac:dyDescent="0.2">
      <c r="U881" s="110"/>
    </row>
    <row r="882" spans="21:21" ht="9.9499999999999993" customHeight="1" x14ac:dyDescent="0.2">
      <c r="U882" s="110"/>
    </row>
    <row r="883" spans="21:21" ht="9.9499999999999993" customHeight="1" x14ac:dyDescent="0.2">
      <c r="U883" s="110"/>
    </row>
    <row r="884" spans="21:21" ht="9.9499999999999993" customHeight="1" x14ac:dyDescent="0.2">
      <c r="U884" s="110"/>
    </row>
    <row r="885" spans="21:21" ht="9.9499999999999993" customHeight="1" x14ac:dyDescent="0.2">
      <c r="U885" s="110"/>
    </row>
    <row r="886" spans="21:21" ht="9.9499999999999993" customHeight="1" x14ac:dyDescent="0.2">
      <c r="U886" s="110"/>
    </row>
    <row r="887" spans="21:21" ht="9.9499999999999993" customHeight="1" x14ac:dyDescent="0.2">
      <c r="U887" s="110"/>
    </row>
    <row r="888" spans="21:21" ht="9.9499999999999993" customHeight="1" x14ac:dyDescent="0.2">
      <c r="U888" s="110"/>
    </row>
    <row r="889" spans="21:21" ht="9.9499999999999993" customHeight="1" x14ac:dyDescent="0.2">
      <c r="U889" s="110"/>
    </row>
    <row r="890" spans="21:21" ht="9.9499999999999993" customHeight="1" x14ac:dyDescent="0.2">
      <c r="U890" s="110"/>
    </row>
    <row r="891" spans="21:21" ht="9.9499999999999993" customHeight="1" x14ac:dyDescent="0.2">
      <c r="U891" s="110"/>
    </row>
    <row r="892" spans="21:21" ht="9.9499999999999993" customHeight="1" x14ac:dyDescent="0.2">
      <c r="U892" s="110"/>
    </row>
    <row r="893" spans="21:21" ht="9.9499999999999993" customHeight="1" x14ac:dyDescent="0.2">
      <c r="U893" s="110"/>
    </row>
    <row r="894" spans="21:21" ht="9.9499999999999993" customHeight="1" x14ac:dyDescent="0.2">
      <c r="U894" s="110"/>
    </row>
    <row r="895" spans="21:21" ht="9.9499999999999993" customHeight="1" x14ac:dyDescent="0.2">
      <c r="U895" s="110"/>
    </row>
    <row r="896" spans="21:21" ht="9.9499999999999993" customHeight="1" x14ac:dyDescent="0.2">
      <c r="U896" s="110"/>
    </row>
    <row r="897" spans="21:21" ht="9.9499999999999993" customHeight="1" x14ac:dyDescent="0.2">
      <c r="U897" s="110"/>
    </row>
    <row r="898" spans="21:21" ht="9.9499999999999993" customHeight="1" x14ac:dyDescent="0.2">
      <c r="U898" s="110"/>
    </row>
    <row r="899" spans="21:21" ht="9.9499999999999993" customHeight="1" x14ac:dyDescent="0.2">
      <c r="U899" s="110"/>
    </row>
    <row r="900" spans="21:21" ht="9.9499999999999993" customHeight="1" x14ac:dyDescent="0.2">
      <c r="U900" s="110"/>
    </row>
    <row r="901" spans="21:21" ht="9.9499999999999993" customHeight="1" x14ac:dyDescent="0.2">
      <c r="U901" s="110"/>
    </row>
    <row r="902" spans="21:21" ht="9.9499999999999993" customHeight="1" x14ac:dyDescent="0.2">
      <c r="U902" s="110"/>
    </row>
    <row r="903" spans="21:21" ht="9.9499999999999993" customHeight="1" x14ac:dyDescent="0.2">
      <c r="U903" s="110"/>
    </row>
    <row r="904" spans="21:21" ht="9.9499999999999993" customHeight="1" x14ac:dyDescent="0.2">
      <c r="U904" s="110"/>
    </row>
    <row r="905" spans="21:21" ht="9.9499999999999993" customHeight="1" x14ac:dyDescent="0.2">
      <c r="U905" s="110"/>
    </row>
    <row r="906" spans="21:21" ht="9.9499999999999993" customHeight="1" x14ac:dyDescent="0.2">
      <c r="U906" s="110"/>
    </row>
    <row r="907" spans="21:21" ht="9.9499999999999993" customHeight="1" x14ac:dyDescent="0.2">
      <c r="U907" s="110"/>
    </row>
    <row r="908" spans="21:21" ht="9.9499999999999993" customHeight="1" x14ac:dyDescent="0.2">
      <c r="U908" s="110"/>
    </row>
    <row r="909" spans="21:21" ht="9.9499999999999993" customHeight="1" x14ac:dyDescent="0.2">
      <c r="U909" s="110"/>
    </row>
    <row r="910" spans="21:21" ht="9.9499999999999993" customHeight="1" x14ac:dyDescent="0.2">
      <c r="U910" s="110"/>
    </row>
    <row r="911" spans="21:21" ht="9.9499999999999993" customHeight="1" x14ac:dyDescent="0.2">
      <c r="U911" s="110"/>
    </row>
    <row r="912" spans="21:21" ht="9.9499999999999993" customHeight="1" x14ac:dyDescent="0.2">
      <c r="U912" s="110"/>
    </row>
    <row r="913" spans="21:21" ht="9.9499999999999993" customHeight="1" x14ac:dyDescent="0.2">
      <c r="U913" s="110"/>
    </row>
    <row r="914" spans="21:21" ht="9.9499999999999993" customHeight="1" x14ac:dyDescent="0.2">
      <c r="U914" s="110"/>
    </row>
    <row r="915" spans="21:21" ht="9.9499999999999993" customHeight="1" x14ac:dyDescent="0.2">
      <c r="U915" s="110"/>
    </row>
    <row r="916" spans="21:21" ht="9.9499999999999993" customHeight="1" x14ac:dyDescent="0.2">
      <c r="U916" s="110"/>
    </row>
    <row r="917" spans="21:21" ht="9.9499999999999993" customHeight="1" x14ac:dyDescent="0.2">
      <c r="U917" s="110"/>
    </row>
    <row r="918" spans="21:21" ht="9.9499999999999993" customHeight="1" x14ac:dyDescent="0.2">
      <c r="U918" s="110"/>
    </row>
    <row r="919" spans="21:21" ht="9.9499999999999993" customHeight="1" x14ac:dyDescent="0.2">
      <c r="U919" s="110"/>
    </row>
    <row r="920" spans="21:21" ht="9.9499999999999993" customHeight="1" x14ac:dyDescent="0.2">
      <c r="U920" s="110"/>
    </row>
    <row r="921" spans="21:21" ht="9.9499999999999993" customHeight="1" x14ac:dyDescent="0.2">
      <c r="U921" s="110"/>
    </row>
    <row r="922" spans="21:21" ht="9.9499999999999993" customHeight="1" x14ac:dyDescent="0.2">
      <c r="U922" s="110"/>
    </row>
    <row r="923" spans="21:21" ht="9.9499999999999993" customHeight="1" x14ac:dyDescent="0.2">
      <c r="U923" s="110"/>
    </row>
    <row r="924" spans="21:21" ht="9.9499999999999993" customHeight="1" x14ac:dyDescent="0.2">
      <c r="U924" s="110"/>
    </row>
    <row r="925" spans="21:21" ht="9.9499999999999993" customHeight="1" x14ac:dyDescent="0.2">
      <c r="U925" s="110"/>
    </row>
    <row r="926" spans="21:21" ht="9.9499999999999993" customHeight="1" x14ac:dyDescent="0.2">
      <c r="U926" s="110"/>
    </row>
    <row r="927" spans="21:21" ht="9.9499999999999993" customHeight="1" x14ac:dyDescent="0.2">
      <c r="U927" s="110"/>
    </row>
    <row r="928" spans="21:21" ht="9.9499999999999993" customHeight="1" x14ac:dyDescent="0.2">
      <c r="U928" s="110"/>
    </row>
    <row r="929" spans="21:21" ht="9.9499999999999993" customHeight="1" x14ac:dyDescent="0.2">
      <c r="U929" s="110"/>
    </row>
    <row r="930" spans="21:21" ht="9.9499999999999993" customHeight="1" x14ac:dyDescent="0.2">
      <c r="U930" s="110"/>
    </row>
    <row r="931" spans="21:21" ht="9.9499999999999993" customHeight="1" x14ac:dyDescent="0.2">
      <c r="U931" s="110"/>
    </row>
    <row r="932" spans="21:21" ht="9.9499999999999993" customHeight="1" x14ac:dyDescent="0.2">
      <c r="U932" s="110"/>
    </row>
    <row r="933" spans="21:21" ht="9.9499999999999993" customHeight="1" x14ac:dyDescent="0.2">
      <c r="U933" s="110"/>
    </row>
    <row r="934" spans="21:21" ht="9.9499999999999993" customHeight="1" x14ac:dyDescent="0.2">
      <c r="U934" s="110"/>
    </row>
    <row r="935" spans="21:21" ht="9.9499999999999993" customHeight="1" x14ac:dyDescent="0.2">
      <c r="U935" s="110"/>
    </row>
    <row r="936" spans="21:21" ht="9.9499999999999993" customHeight="1" x14ac:dyDescent="0.2">
      <c r="U936" s="110"/>
    </row>
    <row r="937" spans="21:21" ht="9.9499999999999993" customHeight="1" x14ac:dyDescent="0.2">
      <c r="U937" s="110"/>
    </row>
    <row r="938" spans="21:21" ht="9.9499999999999993" customHeight="1" x14ac:dyDescent="0.2">
      <c r="U938" s="110"/>
    </row>
    <row r="939" spans="21:21" ht="9.9499999999999993" customHeight="1" x14ac:dyDescent="0.2">
      <c r="U939" s="110"/>
    </row>
    <row r="940" spans="21:21" ht="9.9499999999999993" customHeight="1" x14ac:dyDescent="0.2">
      <c r="U940" s="110"/>
    </row>
    <row r="941" spans="21:21" ht="9.9499999999999993" customHeight="1" x14ac:dyDescent="0.2">
      <c r="U941" s="110"/>
    </row>
    <row r="942" spans="21:21" ht="9.9499999999999993" customHeight="1" x14ac:dyDescent="0.2">
      <c r="U942" s="110"/>
    </row>
    <row r="943" spans="21:21" ht="9.9499999999999993" customHeight="1" x14ac:dyDescent="0.2">
      <c r="U943" s="110"/>
    </row>
    <row r="944" spans="21:21" ht="9.9499999999999993" customHeight="1" x14ac:dyDescent="0.2">
      <c r="U944" s="110"/>
    </row>
    <row r="945" spans="21:21" ht="9.9499999999999993" customHeight="1" x14ac:dyDescent="0.2">
      <c r="U945" s="110"/>
    </row>
    <row r="946" spans="21:21" ht="9.9499999999999993" customHeight="1" x14ac:dyDescent="0.2">
      <c r="U946" s="110"/>
    </row>
    <row r="947" spans="21:21" ht="9.9499999999999993" customHeight="1" x14ac:dyDescent="0.2">
      <c r="U947" s="110"/>
    </row>
    <row r="948" spans="21:21" ht="9.9499999999999993" customHeight="1" x14ac:dyDescent="0.2">
      <c r="U948" s="110"/>
    </row>
    <row r="949" spans="21:21" ht="9.9499999999999993" customHeight="1" x14ac:dyDescent="0.2">
      <c r="U949" s="110"/>
    </row>
    <row r="950" spans="21:21" ht="9.9499999999999993" customHeight="1" x14ac:dyDescent="0.2">
      <c r="U950" s="110"/>
    </row>
    <row r="951" spans="21:21" ht="9.9499999999999993" customHeight="1" x14ac:dyDescent="0.2">
      <c r="U951" s="110"/>
    </row>
    <row r="952" spans="21:21" ht="9.9499999999999993" customHeight="1" x14ac:dyDescent="0.2">
      <c r="U952" s="110"/>
    </row>
    <row r="953" spans="21:21" ht="9.9499999999999993" customHeight="1" x14ac:dyDescent="0.2">
      <c r="U953" s="110"/>
    </row>
    <row r="954" spans="21:21" ht="9.9499999999999993" customHeight="1" x14ac:dyDescent="0.2">
      <c r="U954" s="110"/>
    </row>
    <row r="955" spans="21:21" ht="9.9499999999999993" customHeight="1" x14ac:dyDescent="0.2">
      <c r="U955" s="110"/>
    </row>
    <row r="956" spans="21:21" ht="9.9499999999999993" customHeight="1" x14ac:dyDescent="0.2">
      <c r="U956" s="110"/>
    </row>
    <row r="957" spans="21:21" ht="9.9499999999999993" customHeight="1" x14ac:dyDescent="0.2">
      <c r="U957" s="110"/>
    </row>
    <row r="958" spans="21:21" ht="9.9499999999999993" customHeight="1" x14ac:dyDescent="0.2">
      <c r="U958" s="110"/>
    </row>
    <row r="959" spans="21:21" ht="9.9499999999999993" customHeight="1" x14ac:dyDescent="0.2">
      <c r="U959" s="110"/>
    </row>
    <row r="960" spans="21:21" ht="9.9499999999999993" customHeight="1" x14ac:dyDescent="0.2">
      <c r="U960" s="110"/>
    </row>
    <row r="961" spans="21:21" ht="9.9499999999999993" customHeight="1" x14ac:dyDescent="0.2">
      <c r="U961" s="110"/>
    </row>
    <row r="962" spans="21:21" ht="9.9499999999999993" customHeight="1" x14ac:dyDescent="0.2">
      <c r="U962" s="110"/>
    </row>
    <row r="963" spans="21:21" ht="9.9499999999999993" customHeight="1" x14ac:dyDescent="0.2">
      <c r="U963" s="110"/>
    </row>
    <row r="964" spans="21:21" ht="9.9499999999999993" customHeight="1" x14ac:dyDescent="0.2">
      <c r="U964" s="110"/>
    </row>
    <row r="965" spans="21:21" ht="9.9499999999999993" customHeight="1" x14ac:dyDescent="0.2">
      <c r="U965" s="110"/>
    </row>
    <row r="966" spans="21:21" ht="9.9499999999999993" customHeight="1" x14ac:dyDescent="0.2">
      <c r="U966" s="110"/>
    </row>
    <row r="967" spans="21:21" ht="9.9499999999999993" customHeight="1" x14ac:dyDescent="0.2">
      <c r="U967" s="110"/>
    </row>
    <row r="968" spans="21:21" ht="9.9499999999999993" customHeight="1" x14ac:dyDescent="0.2">
      <c r="U968" s="110"/>
    </row>
    <row r="969" spans="21:21" ht="9.9499999999999993" customHeight="1" x14ac:dyDescent="0.2">
      <c r="U969" s="110"/>
    </row>
    <row r="970" spans="21:21" ht="9.9499999999999993" customHeight="1" x14ac:dyDescent="0.2">
      <c r="U970" s="110"/>
    </row>
    <row r="971" spans="21:21" ht="9.9499999999999993" customHeight="1" x14ac:dyDescent="0.2">
      <c r="U971" s="110"/>
    </row>
    <row r="972" spans="21:21" ht="9.9499999999999993" customHeight="1" x14ac:dyDescent="0.2">
      <c r="U972" s="110"/>
    </row>
    <row r="973" spans="21:21" ht="9.9499999999999993" customHeight="1" x14ac:dyDescent="0.2">
      <c r="U973" s="110"/>
    </row>
    <row r="974" spans="21:21" ht="9.9499999999999993" customHeight="1" x14ac:dyDescent="0.2">
      <c r="U974" s="110"/>
    </row>
    <row r="975" spans="21:21" ht="9.9499999999999993" customHeight="1" x14ac:dyDescent="0.2">
      <c r="U975" s="110"/>
    </row>
    <row r="976" spans="21:21" ht="9.9499999999999993" customHeight="1" x14ac:dyDescent="0.2">
      <c r="U976" s="110"/>
    </row>
    <row r="977" spans="21:21" ht="9.9499999999999993" customHeight="1" x14ac:dyDescent="0.2">
      <c r="U977" s="110"/>
    </row>
    <row r="978" spans="21:21" ht="9.9499999999999993" customHeight="1" x14ac:dyDescent="0.2">
      <c r="U978" s="110"/>
    </row>
    <row r="979" spans="21:21" ht="9.9499999999999993" customHeight="1" x14ac:dyDescent="0.2">
      <c r="U979" s="110"/>
    </row>
    <row r="980" spans="21:21" ht="9.9499999999999993" customHeight="1" x14ac:dyDescent="0.2">
      <c r="U980" s="110"/>
    </row>
    <row r="981" spans="21:21" ht="9.9499999999999993" customHeight="1" x14ac:dyDescent="0.2">
      <c r="U981" s="110"/>
    </row>
    <row r="982" spans="21:21" ht="9.9499999999999993" customHeight="1" x14ac:dyDescent="0.2">
      <c r="U982" s="110"/>
    </row>
    <row r="983" spans="21:21" ht="9.9499999999999993" customHeight="1" x14ac:dyDescent="0.2">
      <c r="U983" s="110"/>
    </row>
    <row r="984" spans="21:21" ht="9.9499999999999993" customHeight="1" x14ac:dyDescent="0.2">
      <c r="U984" s="110"/>
    </row>
    <row r="985" spans="21:21" ht="9.9499999999999993" customHeight="1" x14ac:dyDescent="0.2">
      <c r="U985" s="110"/>
    </row>
    <row r="986" spans="21:21" ht="9.9499999999999993" customHeight="1" x14ac:dyDescent="0.2">
      <c r="U986" s="110"/>
    </row>
    <row r="987" spans="21:21" ht="9.9499999999999993" customHeight="1" x14ac:dyDescent="0.2">
      <c r="U987" s="110"/>
    </row>
    <row r="988" spans="21:21" ht="9.9499999999999993" customHeight="1" x14ac:dyDescent="0.2">
      <c r="U988" s="110"/>
    </row>
    <row r="989" spans="21:21" ht="9.9499999999999993" customHeight="1" x14ac:dyDescent="0.2">
      <c r="U989" s="110"/>
    </row>
    <row r="990" spans="21:21" ht="9.9499999999999993" customHeight="1" x14ac:dyDescent="0.2">
      <c r="U990" s="110"/>
    </row>
    <row r="991" spans="21:21" ht="9.9499999999999993" customHeight="1" x14ac:dyDescent="0.2">
      <c r="U991" s="110"/>
    </row>
    <row r="992" spans="21:21" ht="9.9499999999999993" customHeight="1" x14ac:dyDescent="0.2">
      <c r="U992" s="110"/>
    </row>
    <row r="993" spans="21:21" ht="9.9499999999999993" customHeight="1" x14ac:dyDescent="0.2">
      <c r="U993" s="110"/>
    </row>
    <row r="994" spans="21:21" ht="9.9499999999999993" customHeight="1" x14ac:dyDescent="0.2">
      <c r="U994" s="110"/>
    </row>
    <row r="995" spans="21:21" ht="9.9499999999999993" customHeight="1" x14ac:dyDescent="0.2">
      <c r="U995" s="110"/>
    </row>
    <row r="996" spans="21:21" ht="9.9499999999999993" customHeight="1" x14ac:dyDescent="0.2">
      <c r="U996" s="110"/>
    </row>
    <row r="997" spans="21:21" ht="9.9499999999999993" customHeight="1" x14ac:dyDescent="0.2">
      <c r="U997" s="110"/>
    </row>
    <row r="998" spans="21:21" ht="9.9499999999999993" customHeight="1" x14ac:dyDescent="0.2">
      <c r="U998" s="110"/>
    </row>
    <row r="999" spans="21:21" ht="9.9499999999999993" customHeight="1" x14ac:dyDescent="0.2">
      <c r="U999" s="110"/>
    </row>
    <row r="1000" spans="21:21" ht="9.9499999999999993" customHeight="1" x14ac:dyDescent="0.2">
      <c r="U1000" s="110"/>
    </row>
    <row r="1001" spans="21:21" ht="9.9499999999999993" customHeight="1" x14ac:dyDescent="0.2">
      <c r="U1001" s="110"/>
    </row>
    <row r="1002" spans="21:21" ht="9.9499999999999993" customHeight="1" x14ac:dyDescent="0.2">
      <c r="U1002" s="110"/>
    </row>
    <row r="1003" spans="21:21" ht="9.9499999999999993" customHeight="1" x14ac:dyDescent="0.2">
      <c r="U1003" s="110"/>
    </row>
    <row r="1004" spans="21:21" ht="9.9499999999999993" customHeight="1" x14ac:dyDescent="0.2">
      <c r="U1004" s="110"/>
    </row>
    <row r="1005" spans="21:21" ht="9.9499999999999993" customHeight="1" x14ac:dyDescent="0.2">
      <c r="U1005" s="110"/>
    </row>
    <row r="1006" spans="21:21" ht="9.9499999999999993" customHeight="1" x14ac:dyDescent="0.2">
      <c r="U1006" s="110"/>
    </row>
    <row r="1007" spans="21:21" ht="9.9499999999999993" customHeight="1" x14ac:dyDescent="0.2">
      <c r="U1007" s="110"/>
    </row>
    <row r="1008" spans="21:21" ht="9.9499999999999993" customHeight="1" x14ac:dyDescent="0.2">
      <c r="U1008" s="110"/>
    </row>
    <row r="1009" spans="21:21" ht="9.9499999999999993" customHeight="1" x14ac:dyDescent="0.2">
      <c r="U1009" s="110"/>
    </row>
    <row r="1010" spans="21:21" ht="9.9499999999999993" customHeight="1" x14ac:dyDescent="0.2">
      <c r="U1010" s="110"/>
    </row>
    <row r="1011" spans="21:21" ht="9.9499999999999993" customHeight="1" x14ac:dyDescent="0.2">
      <c r="U1011" s="110"/>
    </row>
    <row r="1012" spans="21:21" ht="9.9499999999999993" customHeight="1" x14ac:dyDescent="0.2">
      <c r="U1012" s="110"/>
    </row>
    <row r="1013" spans="21:21" ht="9.9499999999999993" customHeight="1" x14ac:dyDescent="0.2">
      <c r="U1013" s="110"/>
    </row>
    <row r="1014" spans="21:21" ht="9.9499999999999993" customHeight="1" x14ac:dyDescent="0.2">
      <c r="U1014" s="110"/>
    </row>
    <row r="1015" spans="21:21" ht="9.9499999999999993" customHeight="1" x14ac:dyDescent="0.2">
      <c r="U1015" s="110"/>
    </row>
    <row r="1016" spans="21:21" ht="9.9499999999999993" customHeight="1" x14ac:dyDescent="0.2">
      <c r="U1016" s="110"/>
    </row>
    <row r="1017" spans="21:21" ht="9.9499999999999993" customHeight="1" x14ac:dyDescent="0.2">
      <c r="U1017" s="110"/>
    </row>
    <row r="1018" spans="21:21" ht="9.9499999999999993" customHeight="1" x14ac:dyDescent="0.2">
      <c r="U1018" s="110"/>
    </row>
    <row r="1019" spans="21:21" ht="9.9499999999999993" customHeight="1" x14ac:dyDescent="0.2">
      <c r="U1019" s="110"/>
    </row>
    <row r="1020" spans="21:21" ht="9.9499999999999993" customHeight="1" x14ac:dyDescent="0.2">
      <c r="U1020" s="110"/>
    </row>
    <row r="1021" spans="21:21" ht="9.9499999999999993" customHeight="1" x14ac:dyDescent="0.2">
      <c r="U1021" s="110"/>
    </row>
    <row r="1022" spans="21:21" ht="9.9499999999999993" customHeight="1" x14ac:dyDescent="0.2">
      <c r="U1022" s="110"/>
    </row>
    <row r="1023" spans="21:21" ht="9.9499999999999993" customHeight="1" x14ac:dyDescent="0.2">
      <c r="U1023" s="110"/>
    </row>
    <row r="1024" spans="21:21" ht="9.9499999999999993" customHeight="1" x14ac:dyDescent="0.2">
      <c r="U1024" s="110"/>
    </row>
    <row r="1025" spans="21:21" ht="9.9499999999999993" customHeight="1" x14ac:dyDescent="0.2">
      <c r="U1025" s="110"/>
    </row>
    <row r="1026" spans="21:21" ht="9.9499999999999993" customHeight="1" x14ac:dyDescent="0.2">
      <c r="U1026" s="110"/>
    </row>
    <row r="1027" spans="21:21" ht="9.9499999999999993" customHeight="1" x14ac:dyDescent="0.2">
      <c r="U1027" s="110"/>
    </row>
    <row r="1028" spans="21:21" ht="9.9499999999999993" customHeight="1" x14ac:dyDescent="0.2">
      <c r="U1028" s="110"/>
    </row>
    <row r="1029" spans="21:21" ht="9.9499999999999993" customHeight="1" x14ac:dyDescent="0.2">
      <c r="U1029" s="110"/>
    </row>
    <row r="1030" spans="21:21" ht="9.9499999999999993" customHeight="1" x14ac:dyDescent="0.2">
      <c r="U1030" s="110"/>
    </row>
    <row r="1031" spans="21:21" ht="9.9499999999999993" customHeight="1" x14ac:dyDescent="0.2">
      <c r="U1031" s="110"/>
    </row>
    <row r="1032" spans="21:21" ht="9.9499999999999993" customHeight="1" x14ac:dyDescent="0.2">
      <c r="U1032" s="110"/>
    </row>
    <row r="1033" spans="21:21" ht="9.9499999999999993" customHeight="1" x14ac:dyDescent="0.2">
      <c r="U1033" s="110"/>
    </row>
    <row r="1034" spans="21:21" ht="9.9499999999999993" customHeight="1" x14ac:dyDescent="0.2">
      <c r="U1034" s="110"/>
    </row>
    <row r="1035" spans="21:21" ht="9.9499999999999993" customHeight="1" x14ac:dyDescent="0.2">
      <c r="U1035" s="110"/>
    </row>
    <row r="1036" spans="21:21" ht="9.9499999999999993" customHeight="1" x14ac:dyDescent="0.2">
      <c r="U1036" s="110"/>
    </row>
    <row r="1037" spans="21:21" ht="9.9499999999999993" customHeight="1" x14ac:dyDescent="0.2">
      <c r="U1037" s="110"/>
    </row>
    <row r="1038" spans="21:21" ht="9.9499999999999993" customHeight="1" x14ac:dyDescent="0.2">
      <c r="U1038" s="110"/>
    </row>
    <row r="1039" spans="21:21" ht="9.9499999999999993" customHeight="1" x14ac:dyDescent="0.2">
      <c r="U1039" s="110"/>
    </row>
    <row r="1040" spans="21:21" ht="9.9499999999999993" customHeight="1" x14ac:dyDescent="0.2">
      <c r="U1040" s="110"/>
    </row>
    <row r="1041" spans="21:21" ht="9.9499999999999993" customHeight="1" x14ac:dyDescent="0.2">
      <c r="U1041" s="110"/>
    </row>
    <row r="1042" spans="21:21" ht="9.9499999999999993" customHeight="1" x14ac:dyDescent="0.2">
      <c r="U1042" s="110"/>
    </row>
    <row r="1043" spans="21:21" ht="9.9499999999999993" customHeight="1" x14ac:dyDescent="0.2">
      <c r="U1043" s="110"/>
    </row>
    <row r="1044" spans="21:21" ht="9.9499999999999993" customHeight="1" x14ac:dyDescent="0.2">
      <c r="U1044" s="110"/>
    </row>
    <row r="1045" spans="21:21" ht="9.9499999999999993" customHeight="1" x14ac:dyDescent="0.2">
      <c r="U1045" s="110"/>
    </row>
    <row r="1046" spans="21:21" ht="9.9499999999999993" customHeight="1" x14ac:dyDescent="0.2">
      <c r="U1046" s="110"/>
    </row>
    <row r="1047" spans="21:21" ht="9.9499999999999993" customHeight="1" x14ac:dyDescent="0.2">
      <c r="U1047" s="110"/>
    </row>
    <row r="1048" spans="21:21" ht="9.9499999999999993" customHeight="1" x14ac:dyDescent="0.2">
      <c r="U1048" s="110"/>
    </row>
    <row r="1049" spans="21:21" ht="9.9499999999999993" customHeight="1" x14ac:dyDescent="0.2">
      <c r="U1049" s="110"/>
    </row>
    <row r="1050" spans="21:21" ht="9.9499999999999993" customHeight="1" x14ac:dyDescent="0.2">
      <c r="U1050" s="110"/>
    </row>
    <row r="1051" spans="21:21" ht="9.9499999999999993" customHeight="1" x14ac:dyDescent="0.2">
      <c r="U1051" s="110"/>
    </row>
    <row r="1052" spans="21:21" ht="9.9499999999999993" customHeight="1" x14ac:dyDescent="0.2">
      <c r="U1052" s="110"/>
    </row>
    <row r="1053" spans="21:21" ht="9.9499999999999993" customHeight="1" x14ac:dyDescent="0.2">
      <c r="U1053" s="110"/>
    </row>
    <row r="1054" spans="21:21" ht="9.9499999999999993" customHeight="1" x14ac:dyDescent="0.2">
      <c r="U1054" s="110"/>
    </row>
    <row r="1055" spans="21:21" ht="9.9499999999999993" customHeight="1" x14ac:dyDescent="0.2">
      <c r="U1055" s="110"/>
    </row>
    <row r="1056" spans="21:21" ht="9.9499999999999993" customHeight="1" x14ac:dyDescent="0.2">
      <c r="U1056" s="110"/>
    </row>
    <row r="1057" spans="21:21" ht="9.9499999999999993" customHeight="1" x14ac:dyDescent="0.2">
      <c r="U1057" s="110"/>
    </row>
    <row r="1058" spans="21:21" ht="9.9499999999999993" customHeight="1" x14ac:dyDescent="0.2">
      <c r="U1058" s="110"/>
    </row>
    <row r="1059" spans="21:21" ht="9.9499999999999993" customHeight="1" x14ac:dyDescent="0.2">
      <c r="U1059" s="110"/>
    </row>
    <row r="1060" spans="21:21" ht="9.9499999999999993" customHeight="1" x14ac:dyDescent="0.2">
      <c r="U1060" s="110"/>
    </row>
    <row r="1061" spans="21:21" ht="9.9499999999999993" customHeight="1" x14ac:dyDescent="0.2">
      <c r="U1061" s="110"/>
    </row>
    <row r="1062" spans="21:21" ht="9.9499999999999993" customHeight="1" x14ac:dyDescent="0.2">
      <c r="U1062" s="110"/>
    </row>
    <row r="1063" spans="21:21" ht="9.9499999999999993" customHeight="1" x14ac:dyDescent="0.2">
      <c r="U1063" s="110"/>
    </row>
    <row r="1064" spans="21:21" ht="9.9499999999999993" customHeight="1" x14ac:dyDescent="0.2">
      <c r="U1064" s="110"/>
    </row>
    <row r="1065" spans="21:21" ht="9.9499999999999993" customHeight="1" x14ac:dyDescent="0.2">
      <c r="U1065" s="110"/>
    </row>
    <row r="1066" spans="21:21" ht="9.9499999999999993" customHeight="1" x14ac:dyDescent="0.2">
      <c r="U1066" s="110"/>
    </row>
    <row r="1067" spans="21:21" ht="9.9499999999999993" customHeight="1" x14ac:dyDescent="0.2">
      <c r="U1067" s="110"/>
    </row>
    <row r="1068" spans="21:21" ht="9.9499999999999993" customHeight="1" x14ac:dyDescent="0.2">
      <c r="U1068" s="110"/>
    </row>
    <row r="1069" spans="21:21" ht="9.9499999999999993" customHeight="1" x14ac:dyDescent="0.2">
      <c r="U1069" s="110"/>
    </row>
    <row r="1070" spans="21:21" ht="9.9499999999999993" customHeight="1" x14ac:dyDescent="0.2">
      <c r="U1070" s="110"/>
    </row>
    <row r="1071" spans="21:21" ht="9.9499999999999993" customHeight="1" x14ac:dyDescent="0.2">
      <c r="U1071" s="110"/>
    </row>
    <row r="1072" spans="21:21" ht="9.9499999999999993" customHeight="1" x14ac:dyDescent="0.2">
      <c r="U1072" s="110"/>
    </row>
    <row r="1073" spans="21:21" ht="9.9499999999999993" customHeight="1" x14ac:dyDescent="0.2">
      <c r="U1073" s="110"/>
    </row>
    <row r="1074" spans="21:21" ht="9.9499999999999993" customHeight="1" x14ac:dyDescent="0.2">
      <c r="U1074" s="110"/>
    </row>
    <row r="1075" spans="21:21" ht="9.9499999999999993" customHeight="1" x14ac:dyDescent="0.2">
      <c r="U1075" s="110"/>
    </row>
    <row r="1076" spans="21:21" ht="9.9499999999999993" customHeight="1" x14ac:dyDescent="0.2">
      <c r="U1076" s="110"/>
    </row>
    <row r="1077" spans="21:21" ht="9.9499999999999993" customHeight="1" x14ac:dyDescent="0.2">
      <c r="U1077" s="110"/>
    </row>
    <row r="1078" spans="21:21" ht="9.9499999999999993" customHeight="1" x14ac:dyDescent="0.2">
      <c r="U1078" s="110"/>
    </row>
    <row r="1079" spans="21:21" ht="9.9499999999999993" customHeight="1" x14ac:dyDescent="0.2">
      <c r="U1079" s="110"/>
    </row>
    <row r="1080" spans="21:21" ht="9.9499999999999993" customHeight="1" x14ac:dyDescent="0.2">
      <c r="U1080" s="110"/>
    </row>
    <row r="1081" spans="21:21" ht="9.9499999999999993" customHeight="1" x14ac:dyDescent="0.2">
      <c r="U1081" s="110"/>
    </row>
    <row r="1082" spans="21:21" ht="9.9499999999999993" customHeight="1" x14ac:dyDescent="0.2">
      <c r="U1082" s="110"/>
    </row>
    <row r="1083" spans="21:21" ht="9.9499999999999993" customHeight="1" x14ac:dyDescent="0.2">
      <c r="U1083" s="110"/>
    </row>
    <row r="1084" spans="21:21" ht="9.9499999999999993" customHeight="1" x14ac:dyDescent="0.2">
      <c r="U1084" s="110"/>
    </row>
    <row r="1085" spans="21:21" ht="9.9499999999999993" customHeight="1" x14ac:dyDescent="0.2">
      <c r="U1085" s="110"/>
    </row>
    <row r="1086" spans="21:21" ht="9.9499999999999993" customHeight="1" x14ac:dyDescent="0.2">
      <c r="U1086" s="110"/>
    </row>
    <row r="1087" spans="21:21" ht="9.9499999999999993" customHeight="1" x14ac:dyDescent="0.2">
      <c r="U1087" s="110"/>
    </row>
    <row r="1088" spans="21:21" ht="9.9499999999999993" customHeight="1" x14ac:dyDescent="0.2">
      <c r="U1088" s="110"/>
    </row>
    <row r="1089" spans="21:21" ht="9.9499999999999993" customHeight="1" x14ac:dyDescent="0.2">
      <c r="U1089" s="110"/>
    </row>
    <row r="1090" spans="21:21" ht="9.9499999999999993" customHeight="1" x14ac:dyDescent="0.2">
      <c r="U1090" s="110"/>
    </row>
    <row r="1091" spans="21:21" ht="9.9499999999999993" customHeight="1" x14ac:dyDescent="0.2">
      <c r="U1091" s="110"/>
    </row>
    <row r="1092" spans="21:21" ht="9.9499999999999993" customHeight="1" x14ac:dyDescent="0.2">
      <c r="U1092" s="110"/>
    </row>
    <row r="1093" spans="21:21" ht="9.9499999999999993" customHeight="1" x14ac:dyDescent="0.2">
      <c r="U1093" s="110"/>
    </row>
    <row r="1094" spans="21:21" ht="9.9499999999999993" customHeight="1" x14ac:dyDescent="0.2">
      <c r="U1094" s="110"/>
    </row>
    <row r="1095" spans="21:21" ht="9.9499999999999993" customHeight="1" x14ac:dyDescent="0.2">
      <c r="U1095" s="110"/>
    </row>
    <row r="1096" spans="21:21" ht="9.9499999999999993" customHeight="1" x14ac:dyDescent="0.2">
      <c r="U1096" s="110"/>
    </row>
    <row r="1097" spans="21:21" ht="9.9499999999999993" customHeight="1" x14ac:dyDescent="0.2">
      <c r="U1097" s="110"/>
    </row>
    <row r="1098" spans="21:21" ht="9.9499999999999993" customHeight="1" x14ac:dyDescent="0.2">
      <c r="U1098" s="110"/>
    </row>
    <row r="1099" spans="21:21" ht="9.9499999999999993" customHeight="1" x14ac:dyDescent="0.2">
      <c r="U1099" s="110"/>
    </row>
    <row r="1100" spans="21:21" ht="9.9499999999999993" customHeight="1" x14ac:dyDescent="0.2">
      <c r="U1100" s="110"/>
    </row>
    <row r="1101" spans="21:21" ht="9.9499999999999993" customHeight="1" x14ac:dyDescent="0.2">
      <c r="U1101" s="110"/>
    </row>
    <row r="1102" spans="21:21" ht="9.9499999999999993" customHeight="1" x14ac:dyDescent="0.2">
      <c r="U1102" s="110"/>
    </row>
    <row r="1103" spans="21:21" ht="9.9499999999999993" customHeight="1" x14ac:dyDescent="0.2">
      <c r="U1103" s="110"/>
    </row>
    <row r="1104" spans="21:21" ht="9.9499999999999993" customHeight="1" x14ac:dyDescent="0.2">
      <c r="U1104" s="110"/>
    </row>
    <row r="1105" spans="21:21" ht="9.9499999999999993" customHeight="1" x14ac:dyDescent="0.2">
      <c r="U1105" s="110"/>
    </row>
    <row r="1106" spans="21:21" ht="9.9499999999999993" customHeight="1" x14ac:dyDescent="0.2">
      <c r="U1106" s="110"/>
    </row>
    <row r="1107" spans="21:21" ht="9.9499999999999993" customHeight="1" x14ac:dyDescent="0.2">
      <c r="U1107" s="110"/>
    </row>
    <row r="1108" spans="21:21" ht="9.9499999999999993" customHeight="1" x14ac:dyDescent="0.2">
      <c r="U1108" s="110"/>
    </row>
    <row r="1109" spans="21:21" ht="9.9499999999999993" customHeight="1" x14ac:dyDescent="0.2">
      <c r="U1109" s="110"/>
    </row>
    <row r="1110" spans="21:21" ht="9.9499999999999993" customHeight="1" x14ac:dyDescent="0.2">
      <c r="U1110" s="110"/>
    </row>
    <row r="1111" spans="21:21" ht="9.9499999999999993" customHeight="1" x14ac:dyDescent="0.2">
      <c r="U1111" s="110"/>
    </row>
    <row r="1112" spans="21:21" ht="9.9499999999999993" customHeight="1" x14ac:dyDescent="0.2">
      <c r="U1112" s="110"/>
    </row>
    <row r="1113" spans="21:21" ht="9.9499999999999993" customHeight="1" x14ac:dyDescent="0.2">
      <c r="U1113" s="110"/>
    </row>
    <row r="1114" spans="21:21" ht="9.9499999999999993" customHeight="1" x14ac:dyDescent="0.2">
      <c r="U1114" s="110"/>
    </row>
    <row r="1115" spans="21:21" ht="9.9499999999999993" customHeight="1" x14ac:dyDescent="0.2">
      <c r="U1115" s="110"/>
    </row>
    <row r="1116" spans="21:21" ht="9.9499999999999993" customHeight="1" x14ac:dyDescent="0.2">
      <c r="U1116" s="110"/>
    </row>
    <row r="1117" spans="21:21" ht="9.9499999999999993" customHeight="1" x14ac:dyDescent="0.2">
      <c r="U1117" s="110"/>
    </row>
    <row r="1118" spans="21:21" ht="9.9499999999999993" customHeight="1" x14ac:dyDescent="0.2">
      <c r="U1118" s="110"/>
    </row>
    <row r="1119" spans="21:21" ht="9.9499999999999993" customHeight="1" x14ac:dyDescent="0.2">
      <c r="U1119" s="110"/>
    </row>
    <row r="1120" spans="21:21" ht="9.9499999999999993" customHeight="1" x14ac:dyDescent="0.2">
      <c r="U1120" s="110"/>
    </row>
    <row r="1121" spans="21:21" ht="9.9499999999999993" customHeight="1" x14ac:dyDescent="0.2">
      <c r="U1121" s="110"/>
    </row>
    <row r="1122" spans="21:21" ht="9.9499999999999993" customHeight="1" x14ac:dyDescent="0.2">
      <c r="U1122" s="110"/>
    </row>
    <row r="1123" spans="21:21" ht="9.9499999999999993" customHeight="1" x14ac:dyDescent="0.2">
      <c r="U1123" s="110"/>
    </row>
    <row r="1124" spans="21:21" ht="9.9499999999999993" customHeight="1" x14ac:dyDescent="0.2">
      <c r="U1124" s="110"/>
    </row>
    <row r="1125" spans="21:21" ht="9.9499999999999993" customHeight="1" x14ac:dyDescent="0.2">
      <c r="U1125" s="110"/>
    </row>
    <row r="1126" spans="21:21" ht="9.9499999999999993" customHeight="1" x14ac:dyDescent="0.2">
      <c r="U1126" s="110"/>
    </row>
    <row r="1127" spans="21:21" ht="9.9499999999999993" customHeight="1" x14ac:dyDescent="0.2">
      <c r="U1127" s="110"/>
    </row>
    <row r="1128" spans="21:21" ht="9.9499999999999993" customHeight="1" x14ac:dyDescent="0.2">
      <c r="U1128" s="110"/>
    </row>
    <row r="1129" spans="21:21" ht="9.9499999999999993" customHeight="1" x14ac:dyDescent="0.2">
      <c r="U1129" s="110"/>
    </row>
    <row r="1130" spans="21:21" ht="9.9499999999999993" customHeight="1" x14ac:dyDescent="0.2">
      <c r="U1130" s="110"/>
    </row>
    <row r="1131" spans="21:21" ht="9.9499999999999993" customHeight="1" x14ac:dyDescent="0.2">
      <c r="U1131" s="110"/>
    </row>
    <row r="1132" spans="21:21" ht="9.9499999999999993" customHeight="1" x14ac:dyDescent="0.2">
      <c r="U1132" s="110"/>
    </row>
    <row r="1133" spans="21:21" ht="9.9499999999999993" customHeight="1" x14ac:dyDescent="0.2">
      <c r="U1133" s="110"/>
    </row>
    <row r="1134" spans="21:21" ht="9.9499999999999993" customHeight="1" x14ac:dyDescent="0.2">
      <c r="U1134" s="110"/>
    </row>
    <row r="1135" spans="21:21" ht="9.9499999999999993" customHeight="1" x14ac:dyDescent="0.2">
      <c r="U1135" s="110"/>
    </row>
    <row r="1136" spans="21:21" ht="9.9499999999999993" customHeight="1" x14ac:dyDescent="0.2">
      <c r="U1136" s="110"/>
    </row>
  </sheetData>
  <mergeCells count="26">
    <mergeCell ref="B99:B100"/>
    <mergeCell ref="B101:B102"/>
    <mergeCell ref="B103:B104"/>
    <mergeCell ref="N56:S56"/>
    <mergeCell ref="O29:S29"/>
    <mergeCell ref="D29:I29"/>
    <mergeCell ref="O19:R19"/>
    <mergeCell ref="M10:R10"/>
    <mergeCell ref="D10:I10"/>
    <mergeCell ref="E19:H19"/>
    <mergeCell ref="D56:I56"/>
    <mergeCell ref="V99:V100"/>
    <mergeCell ref="V101:V102"/>
    <mergeCell ref="V103:V104"/>
    <mergeCell ref="D184:J184"/>
    <mergeCell ref="M184:S184"/>
    <mergeCell ref="E153:J153"/>
    <mergeCell ref="N153:S153"/>
    <mergeCell ref="D162:J162"/>
    <mergeCell ref="N162:T162"/>
    <mergeCell ref="C171:H171"/>
    <mergeCell ref="M171:R171"/>
    <mergeCell ref="D146:I146"/>
    <mergeCell ref="N146:S146"/>
    <mergeCell ref="N107:S107"/>
    <mergeCell ref="D107:I107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Daniela Popescu</cp:lastModifiedBy>
  <cp:lastPrinted>2018-03-19T12:33:40Z</cp:lastPrinted>
  <dcterms:created xsi:type="dcterms:W3CDTF">2001-10-18T09:40:26Z</dcterms:created>
  <dcterms:modified xsi:type="dcterms:W3CDTF">2018-03-26T08:45:13Z</dcterms:modified>
</cp:coreProperties>
</file>